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02\"/>
    </mc:Choice>
  </mc:AlternateContent>
  <xr:revisionPtr revIDLastSave="0" documentId="8_{49CB3FB7-3039-4703-8158-AD5E6A734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Лист1!$A$1:$M$132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1" l="1"/>
  <c r="H101" i="1" s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M101" i="1"/>
  <c r="H5" i="1"/>
</calcChain>
</file>

<file path=xl/sharedStrings.xml><?xml version="1.0" encoding="utf-8"?>
<sst xmlns="http://schemas.openxmlformats.org/spreadsheetml/2006/main" count="418" uniqueCount="220">
  <si>
    <t>Материал</t>
  </si>
  <si>
    <t xml:space="preserve">ПИ -кран шаровой полнопроходной с редуктором             (ОС)                                                                                                         </t>
  </si>
  <si>
    <t>10, 20</t>
  </si>
  <si>
    <t>IP54, IK10, 2000х260х160 мм    (корпус ЩМП 4х2х1/1МП/1М Сm1580Zn, корпус с монтажной панелью стойка оцинкованная высотой 1580мм)</t>
  </si>
  <si>
    <t>КУК-5                                                    В составе: кабель NYM 5х1,5 – 10м; Термоусаживаемая трубка на клею Ø4мм, L=70мм – 5шт.; Термоусаживаемая трубка на клею Ø32мм, L=250мм – 1шт. Втулка обжимная – 5шт.</t>
  </si>
  <si>
    <t>ст 273х7,0- 57х3,5 ТС-592 (20) - отвод 45º - 57х3,5 ГОСТ 17375 -1500/1000/400-ПЭ 400/125</t>
  </si>
  <si>
    <t xml:space="preserve">ПИ-концевой элемент           (МЗИ)                               </t>
  </si>
  <si>
    <t xml:space="preserve">ст 76х3,0 ГОСТ 10705-В (20) -2200/625-ПЭ 140  (МЗИ - БВК) </t>
  </si>
  <si>
    <t xml:space="preserve">Ø108х4,0                                                     по ГОСТ 10705-80 (В), ГОСТ 10704-91  </t>
  </si>
  <si>
    <t>ст Ø108х4,0 -16-2000 ГОСТ 10705 (20) -ПЭ200</t>
  </si>
  <si>
    <t xml:space="preserve">Ø530х6,0  L=3,2 м                                 из трубы ГОСТ 10704-91/В-20 ГОСТ 10705-80  (усиленная изоляция в заводских условиях)  </t>
  </si>
  <si>
    <t>ст 108х4,5- 38х3,5 ТС-592 (20) - отвод 45º - 38х3,5 ТС-594.000  -1500/800/300-ПЭ 200/110</t>
  </si>
  <si>
    <t>ед. изм</t>
  </si>
  <si>
    <t>Производитель</t>
  </si>
  <si>
    <t>метал</t>
  </si>
  <si>
    <t>ст 273х6,0 ГОСТ 10705-В (20) -2200- ПЭ 400</t>
  </si>
  <si>
    <t xml:space="preserve">Гильза из трубы стальной электросварной прямошовной  </t>
  </si>
  <si>
    <t>ст 273х7,0- 76х3,0 ТС-592 (20) - отвод 90° - 76х3,0 ГОСТ 17375 -1500/750/450-ОС 400/140                        (на Ø76 МЗИ)</t>
  </si>
  <si>
    <t>Муфта полиэтиленовая термоусаживаемая</t>
  </si>
  <si>
    <t xml:space="preserve">ст Ду25 мм,  P=2,5  МПа, Т=120С, класс герметичности А, рабочая среда - вода, исполнение УХЛ, антивандальное исполнение  КШ.П.П.025.25-03 (ALSO Россия, аналог)                                  </t>
  </si>
  <si>
    <t>КЗС(Т)-273/400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</si>
  <si>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</si>
  <si>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КЗС(Т)-76/140</t>
  </si>
  <si>
    <t>Кран шаровой приварной полнопроходной, стальной                 (воздушники)</t>
  </si>
  <si>
    <t>для Ø273/400 ОС</t>
  </si>
  <si>
    <t xml:space="preserve">Отвод крутоизогнутый 90º оцинкованный  </t>
  </si>
  <si>
    <t xml:space="preserve">Мат компенсационный                          </t>
  </si>
  <si>
    <t>ГОСТ 17375-2001</t>
  </si>
  <si>
    <t>Терминал двойной концевой</t>
  </si>
  <si>
    <t>ст 273х6,0 ГОСТ 10705-В (20) -1600- ПЭ 400</t>
  </si>
  <si>
    <t>ст 273х6,0 11300 II ГОСТ 10705-80 (В-20 ГОСТ 1050-2013) -ПЭ 400</t>
  </si>
  <si>
    <t>Срок поставки товара: апрель 2026 года.</t>
  </si>
  <si>
    <t xml:space="preserve">Терминал концевой </t>
  </si>
  <si>
    <t xml:space="preserve">Кран шаровой приварной полнопроходной, стальной                  </t>
  </si>
  <si>
    <t xml:space="preserve">СВ-200  </t>
  </si>
  <si>
    <t xml:space="preserve">Переход стальной </t>
  </si>
  <si>
    <t>- декларация соответствия товара требованиям ТР 2025/013/BY «О безопасности строительных материалов и изделий»;</t>
  </si>
  <si>
    <t xml:space="preserve">Отвод стальной электросварной крутоизогнутый  90°                  </t>
  </si>
  <si>
    <t>ст 100º - 273х7,0 -375 ГОСТ 17375 (20) -1000 -ПЭ 400</t>
  </si>
  <si>
    <t xml:space="preserve">ПИ-тройник прямой  (ОС)                  (МЗИ)                                               </t>
  </si>
  <si>
    <t>ДСТ-МКТС GSM</t>
  </si>
  <si>
    <t>ОпСк-140</t>
  </si>
  <si>
    <t xml:space="preserve">СВ-140  </t>
  </si>
  <si>
    <t>Масса детали, кг</t>
  </si>
  <si>
    <t xml:space="preserve">ПИ -кран шаровой полнопроходной                                 (с МЗИ 1шт.)                                                                                                       </t>
  </si>
  <si>
    <t xml:space="preserve">Отвод стальной электросварной крутоизогнутый  90°    </t>
  </si>
  <si>
    <t>Наименование</t>
  </si>
  <si>
    <t>Комплект для герметичного наращивания кабеля пятижильного</t>
  </si>
  <si>
    <t>ПЭ 125</t>
  </si>
  <si>
    <t>ПИ-опора неподвижная</t>
  </si>
  <si>
    <t xml:space="preserve">ПИ-опора неподвижная </t>
  </si>
  <si>
    <t>Цена за ед. без НДС бел.руб</t>
  </si>
  <si>
    <t xml:space="preserve">Кран шаровой приварной полнопроходной, стальной            </t>
  </si>
  <si>
    <t>Ду50 стальная электросварная оцинкованая Ø57х3,5 мм                         ГОСТ 3262-75</t>
  </si>
  <si>
    <t xml:space="preserve">ПИ-отвод 15°  </t>
  </si>
  <si>
    <t>ст 76х3,0 12000 II ГОСТ 10705-80 (В-20 ГОСТ 1050-2013) -ПЭ 140</t>
  </si>
  <si>
    <t>ст 90º - 273х7,0 -375 ГОСТ 17375 (20) -1000/1200 -ПЭ 400</t>
  </si>
  <si>
    <t xml:space="preserve">Ø89х3,5                                                             по ГОСТ 10705-80 (В), ГОСТ 10704-91  </t>
  </si>
  <si>
    <t>полиэтилен</t>
  </si>
  <si>
    <t>9031 81</t>
  </si>
  <si>
    <t xml:space="preserve">ПИ -кран шаровой полнопроходной с редуктором                                                                                </t>
  </si>
  <si>
    <t>ст 108х4,0 12000 II ГОСТ 10705-80 (В-20 ГОСТ 1050-2013) -ПЭ 200</t>
  </si>
  <si>
    <t>ст 90º - Ду80                                  ГОСТ 17375-2001</t>
  </si>
  <si>
    <t xml:space="preserve">ПИ-труба                 (ОС)  </t>
  </si>
  <si>
    <t>ст 90º - Ду50                                  ГОСТ 17375-2001</t>
  </si>
  <si>
    <t>Поставку по типу и объёмам осуществлять в строгом соответствии со спецификацией.</t>
  </si>
  <si>
    <t>шт.</t>
  </si>
  <si>
    <t xml:space="preserve">Кран шаровой приварной полнопроходной, стальной          </t>
  </si>
  <si>
    <t>ст 90º - 273х7,0 -375 ГОСТ 17375 (20) -900/1000 -ПЭ 400</t>
  </si>
  <si>
    <t>КЗС(Т)-38/110</t>
  </si>
  <si>
    <t>ОпСк-400</t>
  </si>
  <si>
    <t xml:space="preserve">ПИ-тройник воздушника  СТ-штуцер  (ОС)                                                  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</si>
  <si>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</si>
  <si>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электросварной крутоизогнутый  90°                  (врезка потребителя)</t>
  </si>
  <si>
    <t>ПЭ 110</t>
  </si>
  <si>
    <t>Комплект для герметичного наращивания кабеля трёхжильного</t>
  </si>
  <si>
    <t>ст 108х4,0 ГОСТ 10705-В (20) -1500- ПЭ 200</t>
  </si>
  <si>
    <t>Терминал концевой измерительный</t>
  </si>
  <si>
    <t>Комплект заделки стыка</t>
  </si>
  <si>
    <t>Товар приобретается для объекта капитального строительства: «Модернизация участка тепловой сети от ТК23Рп8 до ТК23Рп10а в г. Полоцке».</t>
  </si>
  <si>
    <t>- сертификаты соответствия требованиям СТБ 2252-2012, СТБ 2270-2012;</t>
  </si>
  <si>
    <t xml:space="preserve">ст 38x3,0  ГОСТ 8733-В (20) -2000/1000 ПЭ 110 (на Ø38 МЗИ 1шт), класс герметичности А,                                  (Т-образный ключ, 19)                                                                                                                   </t>
  </si>
  <si>
    <t>ПИ-отвод 100°</t>
  </si>
  <si>
    <t xml:space="preserve">ПИ-тройник прямой  (ОС)                  (МЗИ)                                                  </t>
  </si>
  <si>
    <t>ИТ-13                                         IP65</t>
  </si>
  <si>
    <t>Датой оплаты считается дата списания денежных средств с расчетного счета Покупателя.</t>
  </si>
  <si>
    <t xml:space="preserve">ст 108x4,0  ГОСТ 10705-В (20) -1500/600 ПЭ 200, класс герметичности А,                                                  (Т-образный ключ)                                                                                                                  </t>
  </si>
  <si>
    <t>- сертификат соответствия системы менеджмента качества ИСО 9001;</t>
  </si>
  <si>
    <t>ГОСТ, нормаль, № чертежа</t>
  </si>
  <si>
    <t>ст 90º - 108х4,5 -150 ГОСТ 17375 (20) -1000 -ПЭ 200</t>
  </si>
  <si>
    <t xml:space="preserve">Кран шаровой приварной полнопроходной, стальной   </t>
  </si>
  <si>
    <t>Ящик ковера наземного антивандального исполнения</t>
  </si>
  <si>
    <t>№ п/п</t>
  </si>
  <si>
    <t>ст 273х6,0 11300 II ГОСТ 10705-80 (В-20 ГОСТ 1050-2013) -ПЭ 400 с усилением</t>
  </si>
  <si>
    <t xml:space="preserve">ПИ-тройник угловойº  СТ-штуцер                                          </t>
  </si>
  <si>
    <t xml:space="preserve">ПИ-концевой элемент               (МЗИ-БВК)              </t>
  </si>
  <si>
    <t>ОпСк-110</t>
  </si>
  <si>
    <t xml:space="preserve">СВ-110 </t>
  </si>
  <si>
    <t>ст 273х10,0- 108х6,0 ТС-592 (20) - отвод 45º - 108х6,0 ГОСТ 17375 -1500/1100/450-ПЭ 400/200</t>
  </si>
  <si>
    <t>ст 273х7,0- 89х3,5 ГОСТ 17376 (20) - -1500/750/200 -ОС 400/160                           (на Ø89 МЗИ)</t>
  </si>
  <si>
    <t>ст 90º - 76х3,5 -140 ГОСТ 17375 (20) -1000/1600 -ПЭ 140</t>
  </si>
  <si>
    <t xml:space="preserve">500х1000х40                                                      (для Ø273/400)                      </t>
  </si>
  <si>
    <t xml:space="preserve">ПИ-тройник параллельный  СТ-штуцер  (ОС)  (МЗИ)      </t>
  </si>
  <si>
    <t>ст 90º - Ду100                                  ГОСТ 17375-2001</t>
  </si>
  <si>
    <t xml:space="preserve">ст 273x6,0  ГОСТ 10705-В (20) -1700/700 ПЭ 400, класс герметичности А, с верхним подключением ключа (Т-образный ключ,32) (высота штока указана с учётом редуктора)                                                                                                                          </t>
  </si>
  <si>
    <t xml:space="preserve">ПИ -кран шаровой полнопроходной                                                                                </t>
  </si>
  <si>
    <t>КЗС(Т)-108/200</t>
  </si>
  <si>
    <t>ст 273х6,0 11300 II ГОСТ 10705-80 (В-20 ГОСТ 1050-2013)-ОС 400</t>
  </si>
  <si>
    <t>ПЭ 140</t>
  </si>
  <si>
    <t>металл</t>
  </si>
  <si>
    <t>Опора скользящая технологическая</t>
  </si>
  <si>
    <t>IP54, IK10, 1420х260х160 мм    (корпус ЩМП 4х2х1/1МП/1М с нижней пластиковой защитой кабеля, корпус с монтажной панелью, комплект крепежа на стену, 2 трубы 1000 мм ПВХ УФ-стойка, 2 сальника)</t>
  </si>
  <si>
    <t xml:space="preserve">ст 108х4,0 ГОСТ 10705-В (20) -2200/625-ПЭ 200  (МЗИ - БВК) </t>
  </si>
  <si>
    <t xml:space="preserve">ст 57x3,0  ГОСТ 10705-В (20) -1500/2000 ПЭ 125, класс герметичности А,                                         (Т-образный ключ)                                                                                                                  </t>
  </si>
  <si>
    <t>ст 45º - Ду100                                  ГОСТ 17375-2001</t>
  </si>
  <si>
    <t>ст Ø273х6,0 -30-2000  ГОСТ 10705 (20) -ПЭ 400</t>
  </si>
  <si>
    <t>ГОСТ 10704-91</t>
  </si>
  <si>
    <t xml:space="preserve"> СТБ 2270-2012</t>
  </si>
  <si>
    <t>Ящик ковера настенного антивандального исполнения</t>
  </si>
  <si>
    <t>корпус пластик</t>
  </si>
  <si>
    <t>КОД ТН ВЭД</t>
  </si>
  <si>
    <t>ст 90º - 273х7,0 -375 ГОСТ 17375 (20) -1000 -ОС 400</t>
  </si>
  <si>
    <t xml:space="preserve">Опора скользящая </t>
  </si>
  <si>
    <t>Муфта стальная оцинкованная</t>
  </si>
  <si>
    <t>ГОСТ 17378-2001</t>
  </si>
  <si>
    <t xml:space="preserve">ПИ-отвод 100°  </t>
  </si>
  <si>
    <t xml:space="preserve">ст 273x6,0  ГОСТ 10705-В (20) -1700/800 ОС 400, класс герметичности А, антивандальное исп., с верхним подключением ключа (Т-образный ключ,32) (высота штока указана с учётом редуктора)                                                                                                                          </t>
  </si>
  <si>
    <t>ст 76х3,5- 38х3,5 ТС-592 (20) - отвод 45º - 38х3,5 ТС-584.000  -1200/800/250-ПЭ 140/110</t>
  </si>
  <si>
    <t xml:space="preserve">ПИ-тройник угловойº  СТ-штуцер                                              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</si>
  <si>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</si>
  <si>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</si>
  <si>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</si>
  <si>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ст Ду100 мм,  P=2,5  МПа, Т=120С, класс герметичности А, рабочая среда - вода, исполнение УХЛ, антивандальное исполнение КШ.П.П.100.25-03 (ALSO Россия, аналог)                         </t>
  </si>
  <si>
    <t>ст 273х6,0- 32х3,0 ТС-592 (20) - 1500/700 -ОС 400/90</t>
  </si>
  <si>
    <t>ст 15º - 108х4,5 -150 ГОСТ 17375 (20) -1000 -ПЭ 200</t>
  </si>
  <si>
    <t>Общая масса, кг</t>
  </si>
  <si>
    <t>КЗС(Т)-57/125</t>
  </si>
  <si>
    <t>ст 90º - 273х7,0 -375 ГОСТ 17375 (20) -1000 -ПЭ 400</t>
  </si>
  <si>
    <t>Предложения на условиях полной или частичной предоплаты отклоняются.</t>
  </si>
  <si>
    <t>ст 90º - 273х7,0 -375 ГОСТ 17375 (20) -1500/1000 -ОС 400</t>
  </si>
  <si>
    <t>ст Ø273х6,0 -30-2000 ГОСТ 10705 (20) -ОС 400</t>
  </si>
  <si>
    <t>ПИ-труба</t>
  </si>
  <si>
    <t>ПИ-труба с усилениями</t>
  </si>
  <si>
    <t>ПИ-отвод 90°           (ОС)</t>
  </si>
  <si>
    <t xml:space="preserve">ст Ду65 мм,  P=2,5  МПа, Т=120С, класс герметичности А, рабочая среда - вода, исполнение УХЛ, антивандальное исполнение КШ.П.П.065.25-03 (ALSO Россия, аналог)                                    </t>
  </si>
  <si>
    <t>- гарантийный срок на остальной товар - в соответствии с гарантией завода-изготовителя;</t>
  </si>
  <si>
    <t xml:space="preserve">ПИ -кран шаровой полнопроходной                                 (с МЗИ 1шт.)                                                                                                        </t>
  </si>
  <si>
    <t>ОпСк-200</t>
  </si>
  <si>
    <t xml:space="preserve">ПИ-тройник воздушника  СТ-штуцер                                         </t>
  </si>
  <si>
    <t>ПИ-опора неподвижная (ОС)</t>
  </si>
  <si>
    <t>- год выпуска товара - не ранее IV квартала 2025 года.</t>
  </si>
  <si>
    <t>ИТ-11                                         IP54</t>
  </si>
  <si>
    <t>ст 90º - 273х7,0 -375 ГОСТ 17375 (20) -1000/1500 -ПЭ 400</t>
  </si>
  <si>
    <t>компл.</t>
  </si>
  <si>
    <t>ст 100º - 76х3,5 -140 ГОСТ 17375 (20) -1000 -ПЭ 140</t>
  </si>
  <si>
    <t>ст 273х7,0- 108х4,0 ГОСТ 17376 (20) -1500/750/200 -ОС 400/200                        (на Ø100 МЗИ)</t>
  </si>
  <si>
    <t xml:space="preserve">ПИ-отвод 90°  </t>
  </si>
  <si>
    <t xml:space="preserve">ПИ -кран шаровой полнопроходной                                                                                                       </t>
  </si>
  <si>
    <t xml:space="preserve">ПИ-тройник прямой  (ОС)                 (МЗИ)                                                      </t>
  </si>
  <si>
    <t>пенополиуретан</t>
  </si>
  <si>
    <t>ПИ-промежуточный элемент</t>
  </si>
  <si>
    <t>ст 273х7,0- 57х3,5 ГОСТ 17376 (20) - -1500/750/200 -ОС 400/125       (на Ø57 МЗИ)</t>
  </si>
  <si>
    <t>- паспорт завода-изготовителя;</t>
  </si>
  <si>
    <t xml:space="preserve">Отвод стальной электросварной крутоизогнутый  90°  </t>
  </si>
  <si>
    <t>Терминал промежуточный</t>
  </si>
  <si>
    <t>ПЭ 400</t>
  </si>
  <si>
    <t>Манжеты стенового ввода</t>
  </si>
  <si>
    <t xml:space="preserve">ст 38x3,0  ГОСТ 8733-В (20) -1700/2000 ПЭ 110 (на Ø38 МЗИ 1шт), класс герметичности А,                         (Т-образный ключ, 19)                                                                                                                   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</si>
  <si>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</si>
  <si>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</si>
  <si>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</si>
  <si>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</si>
  <si>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>ст 273х6,0 ГОСТ 10705-В (20) -1500- ПЭ 400</t>
  </si>
  <si>
    <t xml:space="preserve">СВ-400                                        </t>
  </si>
  <si>
    <t>КЗС(Ц)-273/400</t>
  </si>
  <si>
    <t xml:space="preserve">СВ-90 </t>
  </si>
  <si>
    <t xml:space="preserve">Требования, предъявляемые к упаковке товара:    </t>
  </si>
  <si>
    <t>ст 273х6,0- 32х3,0 ТС-592 (20) - 1500/700 -ПЭ 400/90</t>
  </si>
  <si>
    <t>КУК-3                                                       В составе: кабель NYM 3х1,5 – 10м; Термоусаживаемая трубка на клею Ø4мм, L=70мм – 3шт.; Термоусаживаемая трубка на клею Ø32мм, L=250мм – 1шт. Втулка обжимная – 3шт.</t>
  </si>
  <si>
    <t>Стоимость с НДС, бел.руб.</t>
  </si>
  <si>
    <t>м</t>
  </si>
  <si>
    <t>ст 90º - Ду65                                  ГОСТ 17378-2001</t>
  </si>
  <si>
    <t>ст 90º - Ду32                                   ГОСТ 17375-2001</t>
  </si>
  <si>
    <t>ст 90º - 273х7,0 -375 ГОСТ 17375 (20) -1000/1250 -ПЭ 400</t>
  </si>
  <si>
    <t>Ду100 х Ду65 мм                         ГОСТ 17378-2001</t>
  </si>
  <si>
    <t>ИТ-12                                         IP65</t>
  </si>
  <si>
    <t xml:space="preserve">ПИ-тройник угловой-тройник 45º  СТ-штуцер                            </t>
  </si>
  <si>
    <t xml:space="preserve">ПИ -кран шаровой полнопроходной                                                                                  </t>
  </si>
  <si>
    <t>Детектор повреждений ПИ-трубопровода с GSM</t>
  </si>
  <si>
    <t>Обязательно наличие следующих документов к товару:</t>
  </si>
  <si>
    <t xml:space="preserve">ПИ-тройник угловой-тройник 45º  СТ-штуцер                               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</si>
  <si>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</si>
  <si>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</si>
  <si>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полимерная резина</t>
  </si>
  <si>
    <t xml:space="preserve"> СТБ 2252-2012</t>
  </si>
  <si>
    <t>- сертификат качества;</t>
  </si>
  <si>
    <t>шт</t>
  </si>
  <si>
    <t>ст 57х3,0 ГОСТ 10705-В (20) -1000/100-ПЭ 125</t>
  </si>
  <si>
    <t xml:space="preserve">ст Ду80 мм,  P=2,5  МПа, Т=120С, класс герметичности А, рабочая среда - вода, исполнение УХЛ, антивандальное исполнение  КШ.П.П.080.25-03 (ALSO Россия, аналог)               </t>
  </si>
  <si>
    <t xml:space="preserve">ст Ду32 мм,  P=2,5  МПа, Т=120С, класс герметичности А, рабочая среда - вода, исполнение УХЛ, антивандальное исполнение КШ.П.П.032.25-03 (ALSO Россия, аналог)                                </t>
  </si>
  <si>
    <t>ст 273х7,0- 108х4,5 ТС-592 (20) - отвод 90° - 108х4,5 ГОСТ 17375 -1500/750/450-ПЭ 400/200</t>
  </si>
  <si>
    <t xml:space="preserve">Отвод стальной электросварной крутоизогнутый  45°                  </t>
  </si>
  <si>
    <t>ст 90º - 76х3,5 -140 ГОСТ 17375 (20) -1000 -ПЭ 140</t>
  </si>
  <si>
    <t>СПЕЦИФИКАЦИЯ №  2</t>
  </si>
  <si>
    <t>ИТ-15                                         IP65</t>
  </si>
  <si>
    <t>пластик</t>
  </si>
  <si>
    <t>Øу 50 мм;  L=75 мм                                        ГОСТ 17375-2001</t>
  </si>
  <si>
    <t>108-Т13.07    h=100 мм L=170 мм серия 4.903-10 вып.5</t>
  </si>
  <si>
    <t>ПЭ 200</t>
  </si>
  <si>
    <t xml:space="preserve">ст Ду50 мм,  P=2,5  МПа, Т=120С, класс герметичности А, рабочая среда - вода, исполнение УХЛ, антивандальное исполнение  КШ.П.П.050.25-03 (ALSO Россия, аналог)                                    </t>
  </si>
  <si>
    <t>Отвод стальной электросварной крутоизогнутый  90°  (воздушник)</t>
  </si>
  <si>
    <t>СПЕЦИФИКАЦИЯ № 2</t>
  </si>
  <si>
    <t xml:space="preserve">ПИ-тройник параллельный  СТ-штуцер                                                </t>
  </si>
  <si>
    <t>ПИ-отвод 90°</t>
  </si>
  <si>
    <t xml:space="preserve">Труба защитная оцинкованая  </t>
  </si>
  <si>
    <t>ГОСТ 3262-75</t>
  </si>
  <si>
    <t>Комплект заделки стыка  (Ц)</t>
  </si>
  <si>
    <t xml:space="preserve">Труба стальная электросварная прямошовная   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</si>
  <si>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</si>
  <si>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 xml:space="preserve">ст 108x4,0  ГОСТ 10705-В (20) -1500/800 ПЭ 200, класс герметичности А,                                                  (Т-образный ключ)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</si>
</sst>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2"/>
  <sheetViews>
    <sheetView tabSelected="1" zoomScale="84" zoomScaleNormal="84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211</v>
      </c>
      <c r="B2" s="23" t="s">
        <v>203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92</v>
      </c>
      <c r="B4" s="10" t="s">
        <v>88</v>
      </c>
      <c r="C4" s="11" t="s">
        <v>46</v>
      </c>
      <c r="D4" s="10" t="s">
        <v>171</v>
      </c>
      <c r="E4" s="11" t="s">
        <v>12</v>
      </c>
      <c r="F4" s="10" t="s">
        <v>130</v>
      </c>
      <c r="G4" s="10" t="s">
        <v>43</v>
      </c>
      <c r="H4" s="11" t="s">
        <v>135</v>
      </c>
      <c r="I4" s="10" t="s">
        <v>0</v>
      </c>
      <c r="J4" s="11" t="s">
        <v>120</v>
      </c>
      <c r="K4" s="10" t="s">
        <v>13</v>
      </c>
      <c r="L4" s="10" t="s">
        <v>51</v>
      </c>
      <c r="M4" s="12" t="s">
        <v>179</v>
      </c>
    </row>
    <row r="5" spans="1:13" s="3" customFormat="1" ht="42.75" x14ac:dyDescent="0.25">
      <c r="A5" s="1">
        <v>1</v>
      </c>
      <c r="B5" s="1" t="s">
        <v>194</v>
      </c>
      <c r="C5" s="4" t="s">
        <v>141</v>
      </c>
      <c r="D5" s="20" t="s">
        <v>30</v>
      </c>
      <c r="E5" s="1" t="s">
        <v>180</v>
      </c>
      <c r="F5" s="1">
        <v>222</v>
      </c>
      <c r="G5" s="5">
        <v>52.03</v>
      </c>
      <c r="H5" s="5">
        <f t="shared" ref="H5:H36" si="0">ROUND(F5*G5,2)</f>
        <v>11550.66</v>
      </c>
      <c r="I5" s="1">
        <v>20</v>
      </c>
      <c r="J5" s="1">
        <v>7306307708</v>
      </c>
      <c r="K5" s="1"/>
      <c r="L5" s="21"/>
      <c r="M5" s="5"/>
    </row>
    <row r="6" spans="1:13" s="3" customFormat="1" ht="42.75" x14ac:dyDescent="0.25">
      <c r="A6" s="1">
        <v>2</v>
      </c>
      <c r="B6" s="1" t="s">
        <v>194</v>
      </c>
      <c r="C6" s="4" t="s">
        <v>142</v>
      </c>
      <c r="D6" s="20" t="s">
        <v>93</v>
      </c>
      <c r="E6" s="1" t="s">
        <v>180</v>
      </c>
      <c r="F6" s="1">
        <v>10.5</v>
      </c>
      <c r="G6" s="5">
        <v>59.6</v>
      </c>
      <c r="H6" s="5">
        <f t="shared" si="0"/>
        <v>625.79999999999995</v>
      </c>
      <c r="I6" s="1">
        <v>20</v>
      </c>
      <c r="J6" s="1">
        <v>7306307708</v>
      </c>
      <c r="K6" s="1"/>
      <c r="L6" s="21"/>
      <c r="M6" s="5"/>
    </row>
    <row r="7" spans="1:13" s="3" customFormat="1" ht="42.75" x14ac:dyDescent="0.25">
      <c r="A7" s="1">
        <v>3</v>
      </c>
      <c r="B7" s="1" t="s">
        <v>194</v>
      </c>
      <c r="C7" s="4" t="s">
        <v>63</v>
      </c>
      <c r="D7" s="20" t="s">
        <v>107</v>
      </c>
      <c r="E7" s="1" t="s">
        <v>180</v>
      </c>
      <c r="F7" s="1">
        <v>443</v>
      </c>
      <c r="G7" s="5">
        <v>55.6</v>
      </c>
      <c r="H7" s="5">
        <f t="shared" si="0"/>
        <v>24630.799999999999</v>
      </c>
      <c r="I7" s="1">
        <v>20</v>
      </c>
      <c r="J7" s="1">
        <v>7306307708</v>
      </c>
      <c r="K7" s="1"/>
      <c r="L7" s="21"/>
      <c r="M7" s="5"/>
    </row>
    <row r="8" spans="1:13" s="3" customFormat="1" ht="42.75" x14ac:dyDescent="0.25">
      <c r="A8" s="1">
        <v>4</v>
      </c>
      <c r="B8" s="1" t="s">
        <v>194</v>
      </c>
      <c r="C8" s="4" t="s">
        <v>141</v>
      </c>
      <c r="D8" s="20" t="s">
        <v>61</v>
      </c>
      <c r="E8" s="1" t="s">
        <v>180</v>
      </c>
      <c r="F8" s="1">
        <v>63.4</v>
      </c>
      <c r="G8" s="5">
        <v>14.04</v>
      </c>
      <c r="H8" s="5">
        <f t="shared" si="0"/>
        <v>890.14</v>
      </c>
      <c r="I8" s="1">
        <v>20</v>
      </c>
      <c r="J8" s="1">
        <v>7306307708</v>
      </c>
      <c r="K8" s="1"/>
      <c r="L8" s="21"/>
      <c r="M8" s="5"/>
    </row>
    <row r="9" spans="1:13" s="3" customFormat="1" ht="42.75" x14ac:dyDescent="0.25">
      <c r="A9" s="1">
        <v>5</v>
      </c>
      <c r="B9" s="1" t="s">
        <v>194</v>
      </c>
      <c r="C9" s="4" t="s">
        <v>141</v>
      </c>
      <c r="D9" s="20" t="s">
        <v>55</v>
      </c>
      <c r="E9" s="1" t="s">
        <v>180</v>
      </c>
      <c r="F9" s="1">
        <v>113</v>
      </c>
      <c r="G9" s="5">
        <v>8.41</v>
      </c>
      <c r="H9" s="5">
        <f t="shared" si="0"/>
        <v>950.33</v>
      </c>
      <c r="I9" s="1">
        <v>20</v>
      </c>
      <c r="J9" s="1">
        <v>7306307708</v>
      </c>
      <c r="K9" s="1"/>
      <c r="L9" s="21"/>
      <c r="M9" s="5"/>
    </row>
    <row r="10" spans="1:13" s="3" customFormat="1" ht="28.5" x14ac:dyDescent="0.25">
      <c r="A10" s="1">
        <v>6</v>
      </c>
      <c r="B10" s="1" t="s">
        <v>117</v>
      </c>
      <c r="C10" s="4" t="s">
        <v>213</v>
      </c>
      <c r="D10" s="20" t="s">
        <v>137</v>
      </c>
      <c r="E10" s="1" t="s">
        <v>196</v>
      </c>
      <c r="F10" s="1">
        <v>14</v>
      </c>
      <c r="G10" s="5">
        <v>106.4</v>
      </c>
      <c r="H10" s="5">
        <f t="shared" si="0"/>
        <v>1489.6</v>
      </c>
      <c r="I10" s="1">
        <v>20</v>
      </c>
      <c r="J10" s="1">
        <v>7307931100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117</v>
      </c>
      <c r="C11" s="4" t="s">
        <v>82</v>
      </c>
      <c r="D11" s="20" t="s">
        <v>38</v>
      </c>
      <c r="E11" s="1" t="s">
        <v>196</v>
      </c>
      <c r="F11" s="1">
        <v>2</v>
      </c>
      <c r="G11" s="5">
        <v>106.4</v>
      </c>
      <c r="H11" s="5">
        <f t="shared" si="0"/>
        <v>212.8</v>
      </c>
      <c r="I11" s="1">
        <v>20</v>
      </c>
      <c r="J11" s="1">
        <v>7307931100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117</v>
      </c>
      <c r="C12" s="4" t="s">
        <v>213</v>
      </c>
      <c r="D12" s="20" t="s">
        <v>152</v>
      </c>
      <c r="E12" s="1" t="s">
        <v>196</v>
      </c>
      <c r="F12" s="1">
        <v>2</v>
      </c>
      <c r="G12" s="5">
        <v>133</v>
      </c>
      <c r="H12" s="5">
        <f t="shared" si="0"/>
        <v>266</v>
      </c>
      <c r="I12" s="1">
        <v>20</v>
      </c>
      <c r="J12" s="1">
        <v>7307931100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117</v>
      </c>
      <c r="C13" s="4" t="s">
        <v>213</v>
      </c>
      <c r="D13" s="20" t="s">
        <v>183</v>
      </c>
      <c r="E13" s="1" t="s">
        <v>196</v>
      </c>
      <c r="F13" s="1">
        <v>1</v>
      </c>
      <c r="G13" s="5">
        <v>119.7</v>
      </c>
      <c r="H13" s="5">
        <f t="shared" si="0"/>
        <v>119.7</v>
      </c>
      <c r="I13" s="1">
        <v>20</v>
      </c>
      <c r="J13" s="1">
        <v>7307931100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117</v>
      </c>
      <c r="C14" s="4" t="s">
        <v>213</v>
      </c>
      <c r="D14" s="20" t="s">
        <v>56</v>
      </c>
      <c r="E14" s="1" t="s">
        <v>196</v>
      </c>
      <c r="F14" s="1">
        <v>1</v>
      </c>
      <c r="G14" s="5">
        <v>117.04</v>
      </c>
      <c r="H14" s="5">
        <f t="shared" si="0"/>
        <v>117.04</v>
      </c>
      <c r="I14" s="1">
        <v>20</v>
      </c>
      <c r="J14" s="1">
        <v>7307931100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117</v>
      </c>
      <c r="C15" s="4" t="s">
        <v>213</v>
      </c>
      <c r="D15" s="20" t="s">
        <v>68</v>
      </c>
      <c r="E15" s="1" t="s">
        <v>196</v>
      </c>
      <c r="F15" s="1">
        <v>2</v>
      </c>
      <c r="G15" s="5">
        <v>101.08</v>
      </c>
      <c r="H15" s="5">
        <f t="shared" si="0"/>
        <v>202.16</v>
      </c>
      <c r="I15" s="1">
        <v>20</v>
      </c>
      <c r="J15" s="1">
        <v>7307931100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117</v>
      </c>
      <c r="C16" s="4" t="s">
        <v>143</v>
      </c>
      <c r="D16" s="20" t="s">
        <v>121</v>
      </c>
      <c r="E16" s="1" t="s">
        <v>196</v>
      </c>
      <c r="F16" s="1">
        <v>14</v>
      </c>
      <c r="G16" s="5">
        <v>109.7</v>
      </c>
      <c r="H16" s="5">
        <f t="shared" si="0"/>
        <v>1535.8</v>
      </c>
      <c r="I16" s="1">
        <v>20</v>
      </c>
      <c r="J16" s="1">
        <v>7307931100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117</v>
      </c>
      <c r="C17" s="4" t="s">
        <v>143</v>
      </c>
      <c r="D17" s="20" t="s">
        <v>139</v>
      </c>
      <c r="E17" s="1" t="s">
        <v>196</v>
      </c>
      <c r="F17" s="1">
        <v>4</v>
      </c>
      <c r="G17" s="5">
        <v>137.125</v>
      </c>
      <c r="H17" s="5">
        <f t="shared" si="0"/>
        <v>548.5</v>
      </c>
      <c r="I17" s="1">
        <v>20</v>
      </c>
      <c r="J17" s="1">
        <v>7307931100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117</v>
      </c>
      <c r="C18" s="4" t="s">
        <v>213</v>
      </c>
      <c r="D18" s="20" t="s">
        <v>89</v>
      </c>
      <c r="E18" s="1" t="s">
        <v>196</v>
      </c>
      <c r="F18" s="1">
        <v>4</v>
      </c>
      <c r="G18" s="5">
        <v>27.2</v>
      </c>
      <c r="H18" s="5">
        <f t="shared" si="0"/>
        <v>108.8</v>
      </c>
      <c r="I18" s="1">
        <v>20</v>
      </c>
      <c r="J18" s="1">
        <v>7307931100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117</v>
      </c>
      <c r="C19" s="4" t="s">
        <v>54</v>
      </c>
      <c r="D19" s="20" t="s">
        <v>134</v>
      </c>
      <c r="E19" s="1" t="s">
        <v>196</v>
      </c>
      <c r="F19" s="1">
        <v>2</v>
      </c>
      <c r="G19" s="5">
        <v>27.2</v>
      </c>
      <c r="H19" s="5">
        <f t="shared" si="0"/>
        <v>54.4</v>
      </c>
      <c r="I19" s="1">
        <v>20</v>
      </c>
      <c r="J19" s="1">
        <v>7307931100</v>
      </c>
      <c r="K19" s="1"/>
      <c r="L19" s="21"/>
      <c r="M19" s="5"/>
    </row>
    <row r="20" spans="1:13" s="3" customFormat="1" ht="28.5" x14ac:dyDescent="0.25">
      <c r="A20" s="1">
        <v>16</v>
      </c>
      <c r="B20" s="1" t="s">
        <v>117</v>
      </c>
      <c r="C20" s="4" t="s">
        <v>156</v>
      </c>
      <c r="D20" s="20" t="s">
        <v>202</v>
      </c>
      <c r="E20" s="1" t="s">
        <v>196</v>
      </c>
      <c r="F20" s="1">
        <v>3</v>
      </c>
      <c r="G20" s="5">
        <v>17.2</v>
      </c>
      <c r="H20" s="5">
        <f t="shared" si="0"/>
        <v>51.6</v>
      </c>
      <c r="I20" s="1">
        <v>20</v>
      </c>
      <c r="J20" s="1">
        <v>7307931100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117</v>
      </c>
      <c r="C21" s="4" t="s">
        <v>156</v>
      </c>
      <c r="D21" s="20" t="s">
        <v>100</v>
      </c>
      <c r="E21" s="1" t="s">
        <v>196</v>
      </c>
      <c r="F21" s="1">
        <v>1</v>
      </c>
      <c r="G21" s="5">
        <v>22.36</v>
      </c>
      <c r="H21" s="5">
        <f t="shared" si="0"/>
        <v>22.36</v>
      </c>
      <c r="I21" s="1">
        <v>20</v>
      </c>
      <c r="J21" s="1">
        <v>7307931100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117</v>
      </c>
      <c r="C22" s="4" t="s">
        <v>125</v>
      </c>
      <c r="D22" s="20" t="s">
        <v>154</v>
      </c>
      <c r="E22" s="1" t="s">
        <v>196</v>
      </c>
      <c r="F22" s="1">
        <v>2</v>
      </c>
      <c r="G22" s="5">
        <v>17.2</v>
      </c>
      <c r="H22" s="5">
        <f t="shared" si="0"/>
        <v>34.4</v>
      </c>
      <c r="I22" s="1">
        <v>20</v>
      </c>
      <c r="J22" s="1">
        <v>7307931100</v>
      </c>
      <c r="K22" s="1"/>
      <c r="L22" s="21"/>
      <c r="M22" s="5"/>
    </row>
    <row r="23" spans="1:13" s="3" customFormat="1" ht="57" x14ac:dyDescent="0.25">
      <c r="A23" s="1">
        <v>19</v>
      </c>
      <c r="B23" s="1" t="s">
        <v>117</v>
      </c>
      <c r="C23" s="4" t="s">
        <v>94</v>
      </c>
      <c r="D23" s="20" t="s">
        <v>98</v>
      </c>
      <c r="E23" s="1" t="s">
        <v>196</v>
      </c>
      <c r="F23" s="1">
        <v>2</v>
      </c>
      <c r="G23" s="5">
        <v>133.4</v>
      </c>
      <c r="H23" s="5">
        <f t="shared" si="0"/>
        <v>266.8</v>
      </c>
      <c r="I23" s="1">
        <v>20</v>
      </c>
      <c r="J23" s="1">
        <v>7307931900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117</v>
      </c>
      <c r="C24" s="4" t="s">
        <v>128</v>
      </c>
      <c r="D24" s="20" t="s">
        <v>5</v>
      </c>
      <c r="E24" s="1" t="s">
        <v>196</v>
      </c>
      <c r="F24" s="1">
        <v>2</v>
      </c>
      <c r="G24" s="5">
        <v>124.4</v>
      </c>
      <c r="H24" s="5">
        <f t="shared" si="0"/>
        <v>248.8</v>
      </c>
      <c r="I24" s="1">
        <v>20</v>
      </c>
      <c r="J24" s="1">
        <v>7307931900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117</v>
      </c>
      <c r="C25" s="4" t="s">
        <v>190</v>
      </c>
      <c r="D25" s="20" t="s">
        <v>11</v>
      </c>
      <c r="E25" s="1" t="s">
        <v>196</v>
      </c>
      <c r="F25" s="1">
        <v>2</v>
      </c>
      <c r="G25" s="5">
        <v>33.9</v>
      </c>
      <c r="H25" s="5">
        <f t="shared" si="0"/>
        <v>67.8</v>
      </c>
      <c r="I25" s="1">
        <v>20</v>
      </c>
      <c r="J25" s="1">
        <v>7307931900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117</v>
      </c>
      <c r="C26" s="4" t="s">
        <v>186</v>
      </c>
      <c r="D26" s="20" t="s">
        <v>127</v>
      </c>
      <c r="E26" s="1" t="s">
        <v>196</v>
      </c>
      <c r="F26" s="1">
        <v>2</v>
      </c>
      <c r="G26" s="5">
        <v>21.2</v>
      </c>
      <c r="H26" s="5">
        <f t="shared" si="0"/>
        <v>42.4</v>
      </c>
      <c r="I26" s="1">
        <v>20</v>
      </c>
      <c r="J26" s="1">
        <v>7307931900</v>
      </c>
      <c r="K26" s="1"/>
      <c r="L26" s="21"/>
      <c r="M26" s="5"/>
    </row>
    <row r="27" spans="1:13" s="3" customFormat="1" ht="57" x14ac:dyDescent="0.25">
      <c r="A27" s="1">
        <v>23</v>
      </c>
      <c r="B27" s="1" t="s">
        <v>117</v>
      </c>
      <c r="C27" s="4" t="s">
        <v>212</v>
      </c>
      <c r="D27" s="20" t="s">
        <v>200</v>
      </c>
      <c r="E27" s="1" t="s">
        <v>196</v>
      </c>
      <c r="F27" s="1">
        <v>2</v>
      </c>
      <c r="G27" s="5">
        <v>120.5</v>
      </c>
      <c r="H27" s="5">
        <f t="shared" si="0"/>
        <v>241</v>
      </c>
      <c r="I27" s="1">
        <v>20</v>
      </c>
      <c r="J27" s="1">
        <v>7307931900</v>
      </c>
      <c r="K27" s="1"/>
      <c r="L27" s="21"/>
      <c r="M27" s="5"/>
    </row>
    <row r="28" spans="1:13" s="3" customFormat="1" ht="57" x14ac:dyDescent="0.25">
      <c r="A28" s="1">
        <v>24</v>
      </c>
      <c r="B28" s="1" t="s">
        <v>117</v>
      </c>
      <c r="C28" s="4" t="s">
        <v>102</v>
      </c>
      <c r="D28" s="20" t="s">
        <v>17</v>
      </c>
      <c r="E28" s="1" t="s">
        <v>196</v>
      </c>
      <c r="F28" s="1">
        <v>2</v>
      </c>
      <c r="G28" s="5">
        <v>127.4</v>
      </c>
      <c r="H28" s="5">
        <f t="shared" si="0"/>
        <v>254.8</v>
      </c>
      <c r="I28" s="1">
        <v>20</v>
      </c>
      <c r="J28" s="1">
        <v>7307931900</v>
      </c>
      <c r="K28" s="1"/>
      <c r="L28" s="21"/>
      <c r="M28" s="5"/>
    </row>
    <row r="29" spans="1:13" s="3" customFormat="1" ht="57" x14ac:dyDescent="0.25">
      <c r="A29" s="1">
        <v>25</v>
      </c>
      <c r="B29" s="1" t="s">
        <v>117</v>
      </c>
      <c r="C29" s="4" t="s">
        <v>39</v>
      </c>
      <c r="D29" s="20" t="s">
        <v>155</v>
      </c>
      <c r="E29" s="1" t="s">
        <v>196</v>
      </c>
      <c r="F29" s="1">
        <v>2</v>
      </c>
      <c r="G29" s="5">
        <v>72.3</v>
      </c>
      <c r="H29" s="5">
        <f t="shared" si="0"/>
        <v>144.6</v>
      </c>
      <c r="I29" s="1">
        <v>20</v>
      </c>
      <c r="J29" s="1">
        <v>7307931900</v>
      </c>
      <c r="K29" s="1"/>
      <c r="L29" s="21"/>
      <c r="M29" s="5"/>
    </row>
    <row r="30" spans="1:13" s="3" customFormat="1" ht="57" x14ac:dyDescent="0.25">
      <c r="A30" s="1">
        <v>26</v>
      </c>
      <c r="B30" s="1" t="s">
        <v>117</v>
      </c>
      <c r="C30" s="4" t="s">
        <v>83</v>
      </c>
      <c r="D30" s="20" t="s">
        <v>99</v>
      </c>
      <c r="E30" s="1" t="s">
        <v>196</v>
      </c>
      <c r="F30" s="1">
        <v>2</v>
      </c>
      <c r="G30" s="5">
        <v>69.3</v>
      </c>
      <c r="H30" s="5">
        <f t="shared" si="0"/>
        <v>138.6</v>
      </c>
      <c r="I30" s="1">
        <v>20</v>
      </c>
      <c r="J30" s="1">
        <v>7307931900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117</v>
      </c>
      <c r="C31" s="4" t="s">
        <v>158</v>
      </c>
      <c r="D31" s="20" t="s">
        <v>161</v>
      </c>
      <c r="E31" s="1" t="s">
        <v>196</v>
      </c>
      <c r="F31" s="1">
        <v>2</v>
      </c>
      <c r="G31" s="5">
        <v>67.3</v>
      </c>
      <c r="H31" s="5">
        <f t="shared" si="0"/>
        <v>134.6</v>
      </c>
      <c r="I31" s="1">
        <v>20</v>
      </c>
      <c r="J31" s="1">
        <v>7307931900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117</v>
      </c>
      <c r="C32" s="4" t="s">
        <v>148</v>
      </c>
      <c r="D32" s="20" t="s">
        <v>177</v>
      </c>
      <c r="E32" s="1" t="s">
        <v>196</v>
      </c>
      <c r="F32" s="1">
        <v>2</v>
      </c>
      <c r="G32" s="5">
        <v>62.3</v>
      </c>
      <c r="H32" s="5">
        <f t="shared" si="0"/>
        <v>124.6</v>
      </c>
      <c r="I32" s="1">
        <v>20</v>
      </c>
      <c r="J32" s="1">
        <v>7307931900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117</v>
      </c>
      <c r="C33" s="4" t="s">
        <v>71</v>
      </c>
      <c r="D33" s="20" t="s">
        <v>133</v>
      </c>
      <c r="E33" s="1" t="s">
        <v>196</v>
      </c>
      <c r="F33" s="1">
        <v>2</v>
      </c>
      <c r="G33" s="5">
        <v>67.3</v>
      </c>
      <c r="H33" s="5">
        <f t="shared" si="0"/>
        <v>134.6</v>
      </c>
      <c r="I33" s="1">
        <v>20</v>
      </c>
      <c r="J33" s="1">
        <v>7307931900</v>
      </c>
      <c r="K33" s="1"/>
      <c r="L33" s="21"/>
      <c r="M33" s="5"/>
    </row>
    <row r="34" spans="1:13" s="3" customFormat="1" ht="99.75" x14ac:dyDescent="0.25">
      <c r="A34" s="1">
        <v>30</v>
      </c>
      <c r="B34" s="1" t="s">
        <v>117</v>
      </c>
      <c r="C34" s="4" t="s">
        <v>60</v>
      </c>
      <c r="D34" s="20" t="s">
        <v>104</v>
      </c>
      <c r="E34" s="1" t="s">
        <v>196</v>
      </c>
      <c r="F34" s="1">
        <v>2</v>
      </c>
      <c r="G34" s="5">
        <v>149.19999999999999</v>
      </c>
      <c r="H34" s="5">
        <f t="shared" si="0"/>
        <v>298.39999999999998</v>
      </c>
      <c r="I34" s="1">
        <v>20</v>
      </c>
      <c r="J34" s="1">
        <v>8481808199</v>
      </c>
      <c r="K34" s="1"/>
      <c r="L34" s="21"/>
      <c r="M34" s="5"/>
    </row>
    <row r="35" spans="1:13" s="3" customFormat="1" ht="114" x14ac:dyDescent="0.25">
      <c r="A35" s="1">
        <v>31</v>
      </c>
      <c r="B35" s="1" t="s">
        <v>117</v>
      </c>
      <c r="C35" s="4" t="s">
        <v>1</v>
      </c>
      <c r="D35" s="20" t="s">
        <v>126</v>
      </c>
      <c r="E35" s="1" t="s">
        <v>196</v>
      </c>
      <c r="F35" s="1">
        <v>2</v>
      </c>
      <c r="G35" s="5">
        <v>149.19999999999999</v>
      </c>
      <c r="H35" s="5">
        <f t="shared" si="0"/>
        <v>298.39999999999998</v>
      </c>
      <c r="I35" s="1">
        <v>20</v>
      </c>
      <c r="J35" s="1">
        <v>8481808199</v>
      </c>
      <c r="K35" s="1"/>
      <c r="L35" s="21"/>
      <c r="M35" s="5"/>
    </row>
    <row r="36" spans="1:13" s="3" customFormat="1" ht="57" x14ac:dyDescent="0.25">
      <c r="A36" s="1">
        <v>32</v>
      </c>
      <c r="B36" s="1" t="s">
        <v>117</v>
      </c>
      <c r="C36" s="4" t="s">
        <v>105</v>
      </c>
      <c r="D36" s="20" t="s">
        <v>219</v>
      </c>
      <c r="E36" s="1" t="s">
        <v>196</v>
      </c>
      <c r="F36" s="1">
        <v>2</v>
      </c>
      <c r="G36" s="5">
        <v>51.7</v>
      </c>
      <c r="H36" s="5">
        <f t="shared" si="0"/>
        <v>103.4</v>
      </c>
      <c r="I36" s="1">
        <v>20</v>
      </c>
      <c r="J36" s="1">
        <v>8481808199</v>
      </c>
      <c r="K36" s="1"/>
      <c r="L36" s="21"/>
      <c r="M36" s="5"/>
    </row>
    <row r="37" spans="1:13" s="3" customFormat="1" ht="57" x14ac:dyDescent="0.25">
      <c r="A37" s="1">
        <v>33</v>
      </c>
      <c r="B37" s="1" t="s">
        <v>117</v>
      </c>
      <c r="C37" s="4" t="s">
        <v>187</v>
      </c>
      <c r="D37" s="20" t="s">
        <v>86</v>
      </c>
      <c r="E37" s="1" t="s">
        <v>196</v>
      </c>
      <c r="F37" s="1">
        <v>2</v>
      </c>
      <c r="G37" s="5">
        <v>51.7</v>
      </c>
      <c r="H37" s="5">
        <f t="shared" ref="H37:H68" si="1">ROUND(F37*G37,2)</f>
        <v>103.4</v>
      </c>
      <c r="I37" s="1">
        <v>20</v>
      </c>
      <c r="J37" s="1">
        <v>8481808199</v>
      </c>
      <c r="K37" s="1"/>
      <c r="L37" s="21"/>
      <c r="M37" s="5"/>
    </row>
    <row r="38" spans="1:13" s="3" customFormat="1" ht="57" x14ac:dyDescent="0.25">
      <c r="A38" s="1">
        <v>34</v>
      </c>
      <c r="B38" s="1" t="s">
        <v>117</v>
      </c>
      <c r="C38" s="4" t="s">
        <v>157</v>
      </c>
      <c r="D38" s="20" t="s">
        <v>113</v>
      </c>
      <c r="E38" s="1" t="s">
        <v>196</v>
      </c>
      <c r="F38" s="1">
        <v>2</v>
      </c>
      <c r="G38" s="5">
        <v>33.200000000000003</v>
      </c>
      <c r="H38" s="5">
        <f t="shared" si="1"/>
        <v>66.400000000000006</v>
      </c>
      <c r="I38" s="1">
        <v>20</v>
      </c>
      <c r="J38" s="1">
        <v>8481808199</v>
      </c>
      <c r="K38" s="1"/>
      <c r="L38" s="21"/>
      <c r="M38" s="5"/>
    </row>
    <row r="39" spans="1:13" s="3" customFormat="1" ht="57" x14ac:dyDescent="0.25">
      <c r="A39" s="1">
        <v>35</v>
      </c>
      <c r="B39" s="1" t="s">
        <v>117</v>
      </c>
      <c r="C39" s="4" t="s">
        <v>146</v>
      </c>
      <c r="D39" s="20" t="s">
        <v>81</v>
      </c>
      <c r="E39" s="1" t="s">
        <v>196</v>
      </c>
      <c r="F39" s="1">
        <v>2</v>
      </c>
      <c r="G39" s="5">
        <v>26.4</v>
      </c>
      <c r="H39" s="5">
        <f t="shared" si="1"/>
        <v>52.8</v>
      </c>
      <c r="I39" s="1">
        <v>20</v>
      </c>
      <c r="J39" s="1">
        <v>8481808199</v>
      </c>
      <c r="K39" s="1"/>
      <c r="L39" s="21"/>
      <c r="M39" s="5"/>
    </row>
    <row r="40" spans="1:13" s="3" customFormat="1" ht="57" x14ac:dyDescent="0.25">
      <c r="A40" s="1">
        <v>36</v>
      </c>
      <c r="B40" s="1" t="s">
        <v>117</v>
      </c>
      <c r="C40" s="4" t="s">
        <v>44</v>
      </c>
      <c r="D40" s="20" t="s">
        <v>167</v>
      </c>
      <c r="E40" s="1" t="s">
        <v>196</v>
      </c>
      <c r="F40" s="1">
        <v>2</v>
      </c>
      <c r="G40" s="5">
        <v>28.8533333333333</v>
      </c>
      <c r="H40" s="5">
        <f t="shared" si="1"/>
        <v>57.71</v>
      </c>
      <c r="I40" s="1">
        <v>20</v>
      </c>
      <c r="J40" s="1">
        <v>8481808199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117</v>
      </c>
      <c r="C41" s="4" t="s">
        <v>50</v>
      </c>
      <c r="D41" s="20" t="s">
        <v>115</v>
      </c>
      <c r="E41" s="1" t="s">
        <v>66</v>
      </c>
      <c r="F41" s="1">
        <v>2</v>
      </c>
      <c r="G41" s="5">
        <v>175.5</v>
      </c>
      <c r="H41" s="5">
        <f t="shared" si="1"/>
        <v>351</v>
      </c>
      <c r="I41" s="1">
        <v>20</v>
      </c>
      <c r="J41" s="1">
        <v>7307931900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117</v>
      </c>
      <c r="C42" s="4" t="s">
        <v>149</v>
      </c>
      <c r="D42" s="20" t="s">
        <v>140</v>
      </c>
      <c r="E42" s="1" t="s">
        <v>66</v>
      </c>
      <c r="F42" s="1">
        <v>4</v>
      </c>
      <c r="G42" s="5">
        <v>184.3</v>
      </c>
      <c r="H42" s="5">
        <f t="shared" si="1"/>
        <v>737.2</v>
      </c>
      <c r="I42" s="1">
        <v>20</v>
      </c>
      <c r="J42" s="1">
        <v>7307931900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117</v>
      </c>
      <c r="C43" s="4" t="s">
        <v>49</v>
      </c>
      <c r="D43" s="20" t="s">
        <v>9</v>
      </c>
      <c r="E43" s="1" t="s">
        <v>66</v>
      </c>
      <c r="F43" s="1">
        <v>2</v>
      </c>
      <c r="G43" s="5">
        <v>42.4</v>
      </c>
      <c r="H43" s="5">
        <f t="shared" si="1"/>
        <v>84.8</v>
      </c>
      <c r="I43" s="1">
        <v>20</v>
      </c>
      <c r="J43" s="1">
        <v>7307931900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117</v>
      </c>
      <c r="C44" s="4" t="s">
        <v>160</v>
      </c>
      <c r="D44" s="20" t="s">
        <v>15</v>
      </c>
      <c r="E44" s="1" t="s">
        <v>196</v>
      </c>
      <c r="F44" s="1">
        <v>1</v>
      </c>
      <c r="G44" s="5">
        <v>117.04</v>
      </c>
      <c r="H44" s="5">
        <f t="shared" si="1"/>
        <v>117.04</v>
      </c>
      <c r="I44" s="1">
        <v>20</v>
      </c>
      <c r="J44" s="1">
        <v>7307931900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117</v>
      </c>
      <c r="C45" s="4" t="s">
        <v>160</v>
      </c>
      <c r="D45" s="20" t="s">
        <v>29</v>
      </c>
      <c r="E45" s="1" t="s">
        <v>196</v>
      </c>
      <c r="F45" s="1">
        <v>1</v>
      </c>
      <c r="G45" s="5">
        <v>85.12</v>
      </c>
      <c r="H45" s="5">
        <f t="shared" si="1"/>
        <v>85.12</v>
      </c>
      <c r="I45" s="1">
        <v>20</v>
      </c>
      <c r="J45" s="1">
        <v>7307931900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117</v>
      </c>
      <c r="C46" s="4" t="s">
        <v>160</v>
      </c>
      <c r="D46" s="20" t="s">
        <v>172</v>
      </c>
      <c r="E46" s="1" t="s">
        <v>196</v>
      </c>
      <c r="F46" s="1">
        <v>6</v>
      </c>
      <c r="G46" s="5">
        <v>79.8</v>
      </c>
      <c r="H46" s="5">
        <f t="shared" si="1"/>
        <v>478.8</v>
      </c>
      <c r="I46" s="1">
        <v>20</v>
      </c>
      <c r="J46" s="1">
        <v>7307931900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117</v>
      </c>
      <c r="C47" s="4" t="s">
        <v>160</v>
      </c>
      <c r="D47" s="20" t="s">
        <v>76</v>
      </c>
      <c r="E47" s="1" t="s">
        <v>196</v>
      </c>
      <c r="F47" s="1">
        <v>2</v>
      </c>
      <c r="G47" s="5">
        <v>21.2</v>
      </c>
      <c r="H47" s="5">
        <f t="shared" si="1"/>
        <v>42.4</v>
      </c>
      <c r="I47" s="1">
        <v>20</v>
      </c>
      <c r="J47" s="1">
        <v>7307931900</v>
      </c>
      <c r="K47" s="1"/>
      <c r="L47" s="21"/>
      <c r="M47" s="5"/>
    </row>
    <row r="48" spans="1:13" s="3" customFormat="1" ht="28.5" x14ac:dyDescent="0.25">
      <c r="A48" s="1">
        <v>44</v>
      </c>
      <c r="B48" s="1" t="s">
        <v>117</v>
      </c>
      <c r="C48" s="4" t="s">
        <v>6</v>
      </c>
      <c r="D48" s="20" t="s">
        <v>197</v>
      </c>
      <c r="E48" s="1" t="s">
        <v>196</v>
      </c>
      <c r="F48" s="1">
        <v>2</v>
      </c>
      <c r="G48" s="5">
        <v>7.5</v>
      </c>
      <c r="H48" s="5">
        <f t="shared" si="1"/>
        <v>15</v>
      </c>
      <c r="I48" s="1">
        <v>20</v>
      </c>
      <c r="J48" s="1">
        <v>7307931900</v>
      </c>
      <c r="K48" s="1"/>
      <c r="L48" s="21"/>
      <c r="M48" s="5"/>
    </row>
    <row r="49" spans="1:13" s="3" customFormat="1" ht="28.5" x14ac:dyDescent="0.25">
      <c r="A49" s="1">
        <v>45</v>
      </c>
      <c r="B49" s="1" t="s">
        <v>117</v>
      </c>
      <c r="C49" s="4" t="s">
        <v>95</v>
      </c>
      <c r="D49" s="20" t="s">
        <v>112</v>
      </c>
      <c r="E49" s="1" t="s">
        <v>196</v>
      </c>
      <c r="F49" s="1">
        <v>4</v>
      </c>
      <c r="G49" s="5">
        <v>34.5</v>
      </c>
      <c r="H49" s="5">
        <f t="shared" si="1"/>
        <v>138</v>
      </c>
      <c r="I49" s="1">
        <v>20</v>
      </c>
      <c r="J49" s="1">
        <v>7307931900</v>
      </c>
      <c r="K49" s="1"/>
      <c r="L49" s="21"/>
      <c r="M49" s="5"/>
    </row>
    <row r="50" spans="1:13" s="3" customFormat="1" ht="28.5" x14ac:dyDescent="0.25">
      <c r="A50" s="1">
        <v>46</v>
      </c>
      <c r="B50" s="1" t="s">
        <v>117</v>
      </c>
      <c r="C50" s="4" t="s">
        <v>95</v>
      </c>
      <c r="D50" s="20" t="s">
        <v>7</v>
      </c>
      <c r="E50" s="1" t="s">
        <v>196</v>
      </c>
      <c r="F50" s="1">
        <v>4</v>
      </c>
      <c r="G50" s="5">
        <v>21.5</v>
      </c>
      <c r="H50" s="5">
        <f t="shared" si="1"/>
        <v>86</v>
      </c>
      <c r="I50" s="1">
        <v>20</v>
      </c>
      <c r="J50" s="1">
        <v>7307931900</v>
      </c>
      <c r="K50" s="1"/>
      <c r="L50" s="21"/>
      <c r="M50" s="5"/>
    </row>
    <row r="51" spans="1:13" s="3" customFormat="1" ht="28.5" x14ac:dyDescent="0.25">
      <c r="A51" s="1">
        <v>47</v>
      </c>
      <c r="B51" s="1"/>
      <c r="C51" s="4" t="s">
        <v>18</v>
      </c>
      <c r="D51" s="20" t="s">
        <v>165</v>
      </c>
      <c r="E51" s="1" t="s">
        <v>196</v>
      </c>
      <c r="F51" s="1">
        <v>84</v>
      </c>
      <c r="G51" s="5">
        <v>3.86</v>
      </c>
      <c r="H51" s="5">
        <f t="shared" si="1"/>
        <v>324.24</v>
      </c>
      <c r="I51" s="1" t="s">
        <v>58</v>
      </c>
      <c r="J51" s="1">
        <v>3917400009</v>
      </c>
      <c r="K51" s="1"/>
      <c r="L51" s="21"/>
      <c r="M51" s="5"/>
    </row>
    <row r="52" spans="1:13" s="3" customFormat="1" ht="28.5" x14ac:dyDescent="0.25">
      <c r="A52" s="1">
        <v>48</v>
      </c>
      <c r="B52" s="1"/>
      <c r="C52" s="4" t="s">
        <v>18</v>
      </c>
      <c r="D52" s="20" t="s">
        <v>208</v>
      </c>
      <c r="E52" s="1" t="s">
        <v>196</v>
      </c>
      <c r="F52" s="1">
        <v>38</v>
      </c>
      <c r="G52" s="5">
        <v>1.18</v>
      </c>
      <c r="H52" s="5">
        <f t="shared" si="1"/>
        <v>44.84</v>
      </c>
      <c r="I52" s="1" t="s">
        <v>58</v>
      </c>
      <c r="J52" s="1">
        <v>3917400009</v>
      </c>
      <c r="K52" s="1"/>
      <c r="L52" s="21"/>
      <c r="M52" s="5"/>
    </row>
    <row r="53" spans="1:13" s="3" customFormat="1" ht="28.5" x14ac:dyDescent="0.25">
      <c r="A53" s="1">
        <v>49</v>
      </c>
      <c r="B53" s="1"/>
      <c r="C53" s="4" t="s">
        <v>18</v>
      </c>
      <c r="D53" s="20" t="s">
        <v>108</v>
      </c>
      <c r="E53" s="1" t="s">
        <v>196</v>
      </c>
      <c r="F53" s="1">
        <v>26</v>
      </c>
      <c r="G53" s="5">
        <v>0.57999999999999996</v>
      </c>
      <c r="H53" s="5">
        <f t="shared" si="1"/>
        <v>15.08</v>
      </c>
      <c r="I53" s="1" t="s">
        <v>58</v>
      </c>
      <c r="J53" s="1">
        <v>3917400009</v>
      </c>
      <c r="K53" s="1"/>
      <c r="L53" s="21"/>
      <c r="M53" s="5"/>
    </row>
    <row r="54" spans="1:13" s="3" customFormat="1" ht="28.5" x14ac:dyDescent="0.25">
      <c r="A54" s="1">
        <v>50</v>
      </c>
      <c r="B54" s="1"/>
      <c r="C54" s="4" t="s">
        <v>18</v>
      </c>
      <c r="D54" s="20" t="s">
        <v>48</v>
      </c>
      <c r="E54" s="1" t="s">
        <v>196</v>
      </c>
      <c r="F54" s="1">
        <v>4</v>
      </c>
      <c r="G54" s="5">
        <v>0.52</v>
      </c>
      <c r="H54" s="5">
        <f t="shared" si="1"/>
        <v>2.08</v>
      </c>
      <c r="I54" s="1" t="s">
        <v>58</v>
      </c>
      <c r="J54" s="1">
        <v>3917400009</v>
      </c>
      <c r="K54" s="1"/>
      <c r="L54" s="21"/>
      <c r="M54" s="5"/>
    </row>
    <row r="55" spans="1:13" s="3" customFormat="1" ht="28.5" x14ac:dyDescent="0.25">
      <c r="A55" s="1">
        <v>51</v>
      </c>
      <c r="B55" s="1"/>
      <c r="C55" s="4" t="s">
        <v>18</v>
      </c>
      <c r="D55" s="20" t="s">
        <v>74</v>
      </c>
      <c r="E55" s="1" t="s">
        <v>196</v>
      </c>
      <c r="F55" s="1">
        <v>4</v>
      </c>
      <c r="G55" s="5">
        <v>0.52</v>
      </c>
      <c r="H55" s="5">
        <f t="shared" si="1"/>
        <v>2.08</v>
      </c>
      <c r="I55" s="1" t="s">
        <v>58</v>
      </c>
      <c r="J55" s="1">
        <v>3917400009</v>
      </c>
      <c r="K55" s="1"/>
      <c r="L55" s="21"/>
      <c r="M55" s="5"/>
    </row>
    <row r="56" spans="1:13" s="3" customFormat="1" ht="28.5" x14ac:dyDescent="0.25">
      <c r="A56" s="1">
        <v>52</v>
      </c>
      <c r="B56" s="1"/>
      <c r="C56" s="4" t="s">
        <v>123</v>
      </c>
      <c r="D56" s="20" t="s">
        <v>24</v>
      </c>
      <c r="E56" s="1" t="s">
        <v>196</v>
      </c>
      <c r="F56" s="1">
        <v>89</v>
      </c>
      <c r="G56" s="5">
        <v>4.91</v>
      </c>
      <c r="H56" s="5">
        <f t="shared" si="1"/>
        <v>436.99</v>
      </c>
      <c r="I56" s="1" t="s">
        <v>58</v>
      </c>
      <c r="J56" s="1">
        <v>3917400009</v>
      </c>
      <c r="K56" s="1"/>
      <c r="L56" s="21"/>
      <c r="M56" s="5"/>
    </row>
    <row r="57" spans="1:13" s="3" customFormat="1" ht="28.5" x14ac:dyDescent="0.25">
      <c r="A57" s="1">
        <v>53</v>
      </c>
      <c r="B57" s="1"/>
      <c r="C57" s="4" t="s">
        <v>78</v>
      </c>
      <c r="D57" s="20" t="s">
        <v>20</v>
      </c>
      <c r="E57" s="1" t="s">
        <v>66</v>
      </c>
      <c r="F57" s="1">
        <v>84</v>
      </c>
      <c r="G57" s="5">
        <v>4.4219999999999997</v>
      </c>
      <c r="H57" s="5">
        <f t="shared" si="1"/>
        <v>371.45</v>
      </c>
      <c r="I57" s="1" t="s">
        <v>159</v>
      </c>
      <c r="J57" s="1">
        <v>3926909709</v>
      </c>
      <c r="K57" s="1"/>
      <c r="L57" s="21"/>
      <c r="M57" s="5"/>
    </row>
    <row r="58" spans="1:13" s="3" customFormat="1" ht="28.5" x14ac:dyDescent="0.25">
      <c r="A58" s="1">
        <v>54</v>
      </c>
      <c r="B58" s="1"/>
      <c r="C58" s="4" t="s">
        <v>216</v>
      </c>
      <c r="D58" s="20" t="s">
        <v>174</v>
      </c>
      <c r="E58" s="1" t="s">
        <v>66</v>
      </c>
      <c r="F58" s="1">
        <v>89</v>
      </c>
      <c r="G58" s="5">
        <v>4.4219999999999997</v>
      </c>
      <c r="H58" s="5">
        <f t="shared" si="1"/>
        <v>393.56</v>
      </c>
      <c r="I58" s="1" t="s">
        <v>159</v>
      </c>
      <c r="J58" s="1">
        <v>3926909709</v>
      </c>
      <c r="K58" s="1"/>
      <c r="L58" s="21"/>
      <c r="M58" s="5"/>
    </row>
    <row r="59" spans="1:13" s="3" customFormat="1" ht="28.5" x14ac:dyDescent="0.25">
      <c r="A59" s="1">
        <v>55</v>
      </c>
      <c r="B59" s="1"/>
      <c r="C59" s="4" t="s">
        <v>78</v>
      </c>
      <c r="D59" s="20" t="s">
        <v>106</v>
      </c>
      <c r="E59" s="1" t="s">
        <v>66</v>
      </c>
      <c r="F59" s="1">
        <v>38</v>
      </c>
      <c r="G59" s="5">
        <v>2.2309999999999999</v>
      </c>
      <c r="H59" s="5">
        <f t="shared" si="1"/>
        <v>84.78</v>
      </c>
      <c r="I59" s="1" t="s">
        <v>159</v>
      </c>
      <c r="J59" s="1">
        <v>3926909709</v>
      </c>
      <c r="K59" s="1"/>
      <c r="L59" s="21"/>
      <c r="M59" s="5"/>
    </row>
    <row r="60" spans="1:13" s="3" customFormat="1" ht="28.5" x14ac:dyDescent="0.25">
      <c r="A60" s="1">
        <v>56</v>
      </c>
      <c r="B60" s="1"/>
      <c r="C60" s="4" t="s">
        <v>78</v>
      </c>
      <c r="D60" s="20" t="s">
        <v>22</v>
      </c>
      <c r="E60" s="1" t="s">
        <v>66</v>
      </c>
      <c r="F60" s="1">
        <v>26</v>
      </c>
      <c r="G60" s="5">
        <v>1.3640000000000001</v>
      </c>
      <c r="H60" s="5">
        <f t="shared" si="1"/>
        <v>35.46</v>
      </c>
      <c r="I60" s="1" t="s">
        <v>159</v>
      </c>
      <c r="J60" s="1">
        <v>3926909709</v>
      </c>
      <c r="K60" s="1"/>
      <c r="L60" s="21"/>
      <c r="M60" s="5"/>
    </row>
    <row r="61" spans="1:13" s="3" customFormat="1" ht="28.5" x14ac:dyDescent="0.25">
      <c r="A61" s="1">
        <v>57</v>
      </c>
      <c r="B61" s="1"/>
      <c r="C61" s="4" t="s">
        <v>78</v>
      </c>
      <c r="D61" s="20" t="s">
        <v>136</v>
      </c>
      <c r="E61" s="1" t="s">
        <v>66</v>
      </c>
      <c r="F61" s="1">
        <v>4</v>
      </c>
      <c r="G61" s="5">
        <v>1.2310000000000001</v>
      </c>
      <c r="H61" s="5">
        <f t="shared" si="1"/>
        <v>4.92</v>
      </c>
      <c r="I61" s="1" t="s">
        <v>159</v>
      </c>
      <c r="J61" s="1">
        <v>3926909709</v>
      </c>
      <c r="K61" s="1"/>
      <c r="L61" s="21"/>
      <c r="M61" s="5"/>
    </row>
    <row r="62" spans="1:13" s="3" customFormat="1" ht="28.5" x14ac:dyDescent="0.25">
      <c r="A62" s="1">
        <v>58</v>
      </c>
      <c r="B62" s="1"/>
      <c r="C62" s="4" t="s">
        <v>78</v>
      </c>
      <c r="D62" s="20" t="s">
        <v>69</v>
      </c>
      <c r="E62" s="1" t="s">
        <v>66</v>
      </c>
      <c r="F62" s="1">
        <v>4</v>
      </c>
      <c r="G62" s="5">
        <v>1.077</v>
      </c>
      <c r="H62" s="5">
        <f t="shared" si="1"/>
        <v>4.3099999999999996</v>
      </c>
      <c r="I62" s="1" t="s">
        <v>159</v>
      </c>
      <c r="J62" s="1">
        <v>3926909709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116</v>
      </c>
      <c r="C63" s="4" t="s">
        <v>217</v>
      </c>
      <c r="D63" s="20" t="s">
        <v>8</v>
      </c>
      <c r="E63" s="1" t="s">
        <v>180</v>
      </c>
      <c r="F63" s="1">
        <v>33</v>
      </c>
      <c r="G63" s="5">
        <v>10.36</v>
      </c>
      <c r="H63" s="5">
        <f t="shared" si="1"/>
        <v>341.88</v>
      </c>
      <c r="I63" s="1">
        <v>20</v>
      </c>
      <c r="J63" s="1">
        <v>7305</v>
      </c>
      <c r="K63" s="1"/>
      <c r="L63" s="21"/>
      <c r="M63" s="5"/>
    </row>
    <row r="64" spans="1:13" s="3" customFormat="1" ht="42.75" x14ac:dyDescent="0.25">
      <c r="A64" s="1">
        <v>60</v>
      </c>
      <c r="B64" s="1" t="s">
        <v>116</v>
      </c>
      <c r="C64" s="4" t="s">
        <v>217</v>
      </c>
      <c r="D64" s="20" t="s">
        <v>57</v>
      </c>
      <c r="E64" s="1" t="s">
        <v>180</v>
      </c>
      <c r="F64" s="1">
        <v>16.5</v>
      </c>
      <c r="G64" s="5">
        <v>7.38</v>
      </c>
      <c r="H64" s="5">
        <f t="shared" si="1"/>
        <v>121.77</v>
      </c>
      <c r="I64" s="1">
        <v>20</v>
      </c>
      <c r="J64" s="1">
        <v>7305</v>
      </c>
      <c r="K64" s="1"/>
      <c r="L64" s="21"/>
      <c r="M64" s="5"/>
    </row>
    <row r="65" spans="1:13" s="3" customFormat="1" ht="57" x14ac:dyDescent="0.25">
      <c r="A65" s="1">
        <v>61</v>
      </c>
      <c r="B65" s="1" t="s">
        <v>215</v>
      </c>
      <c r="C65" s="4" t="s">
        <v>214</v>
      </c>
      <c r="D65" s="20" t="s">
        <v>53</v>
      </c>
      <c r="E65" s="1" t="s">
        <v>180</v>
      </c>
      <c r="F65" s="1">
        <v>158</v>
      </c>
      <c r="G65" s="5">
        <v>5.0999999999999996</v>
      </c>
      <c r="H65" s="5">
        <f t="shared" si="1"/>
        <v>805.8</v>
      </c>
      <c r="I65" s="1" t="s">
        <v>2</v>
      </c>
      <c r="J65" s="1">
        <v>7306307209</v>
      </c>
      <c r="K65" s="1"/>
      <c r="L65" s="21"/>
      <c r="M65" s="5"/>
    </row>
    <row r="66" spans="1:13" s="3" customFormat="1" ht="71.25" x14ac:dyDescent="0.25">
      <c r="A66" s="1">
        <v>62</v>
      </c>
      <c r="B66" s="1" t="s">
        <v>116</v>
      </c>
      <c r="C66" s="4" t="s">
        <v>16</v>
      </c>
      <c r="D66" s="20" t="s">
        <v>10</v>
      </c>
      <c r="E66" s="1" t="s">
        <v>196</v>
      </c>
      <c r="F66" s="1">
        <v>2</v>
      </c>
      <c r="G66" s="5">
        <v>248.12799999999999</v>
      </c>
      <c r="H66" s="5">
        <f t="shared" si="1"/>
        <v>496.26</v>
      </c>
      <c r="I66" s="1">
        <v>20</v>
      </c>
      <c r="J66" s="1">
        <v>7306</v>
      </c>
      <c r="K66" s="1"/>
      <c r="L66" s="21"/>
      <c r="M66" s="5"/>
    </row>
    <row r="67" spans="1:13" s="3" customFormat="1" ht="42.75" x14ac:dyDescent="0.25">
      <c r="A67" s="1">
        <v>63</v>
      </c>
      <c r="B67" s="1" t="s">
        <v>27</v>
      </c>
      <c r="C67" s="4" t="s">
        <v>37</v>
      </c>
      <c r="D67" s="20" t="s">
        <v>103</v>
      </c>
      <c r="E67" s="1" t="s">
        <v>66</v>
      </c>
      <c r="F67" s="1">
        <v>6</v>
      </c>
      <c r="G67" s="5">
        <v>2.5</v>
      </c>
      <c r="H67" s="5">
        <f t="shared" si="1"/>
        <v>15</v>
      </c>
      <c r="I67" s="1">
        <v>20</v>
      </c>
      <c r="J67" s="1">
        <v>7307</v>
      </c>
      <c r="K67" s="1"/>
      <c r="L67" s="21"/>
      <c r="M67" s="5"/>
    </row>
    <row r="68" spans="1:13" s="3" customFormat="1" ht="42.75" x14ac:dyDescent="0.25">
      <c r="A68" s="1">
        <v>64</v>
      </c>
      <c r="B68" s="1" t="s">
        <v>27</v>
      </c>
      <c r="C68" s="4" t="s">
        <v>201</v>
      </c>
      <c r="D68" s="20" t="s">
        <v>114</v>
      </c>
      <c r="E68" s="1" t="s">
        <v>66</v>
      </c>
      <c r="F68" s="1">
        <v>4</v>
      </c>
      <c r="G68" s="5">
        <v>2.5</v>
      </c>
      <c r="H68" s="5">
        <f t="shared" si="1"/>
        <v>10</v>
      </c>
      <c r="I68" s="1">
        <v>20</v>
      </c>
      <c r="J68" s="1">
        <v>7307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27</v>
      </c>
      <c r="C69" s="4" t="s">
        <v>73</v>
      </c>
      <c r="D69" s="20" t="s">
        <v>62</v>
      </c>
      <c r="E69" s="1" t="s">
        <v>66</v>
      </c>
      <c r="F69" s="1">
        <v>6</v>
      </c>
      <c r="G69" s="5">
        <v>1.4</v>
      </c>
      <c r="H69" s="5">
        <f t="shared" ref="H69:H100" si="2">ROUND(F69*G69,2)</f>
        <v>8.4</v>
      </c>
      <c r="I69" s="1">
        <v>20</v>
      </c>
      <c r="J69" s="1">
        <v>7307</v>
      </c>
      <c r="K69" s="1"/>
      <c r="L69" s="21"/>
      <c r="M69" s="5"/>
    </row>
    <row r="70" spans="1:13" s="3" customFormat="1" ht="42.75" x14ac:dyDescent="0.25">
      <c r="A70" s="1">
        <v>66</v>
      </c>
      <c r="B70" s="1" t="s">
        <v>27</v>
      </c>
      <c r="C70" s="4" t="s">
        <v>45</v>
      </c>
      <c r="D70" s="20" t="s">
        <v>181</v>
      </c>
      <c r="E70" s="1" t="s">
        <v>66</v>
      </c>
      <c r="F70" s="1">
        <v>2</v>
      </c>
      <c r="G70" s="5">
        <v>1</v>
      </c>
      <c r="H70" s="5">
        <f t="shared" si="2"/>
        <v>2</v>
      </c>
      <c r="I70" s="1">
        <v>20</v>
      </c>
      <c r="J70" s="1">
        <v>7307</v>
      </c>
      <c r="K70" s="1"/>
      <c r="L70" s="21"/>
      <c r="M70" s="5"/>
    </row>
    <row r="71" spans="1:13" s="3" customFormat="1" ht="42.75" x14ac:dyDescent="0.25">
      <c r="A71" s="1">
        <v>67</v>
      </c>
      <c r="B71" s="1" t="s">
        <v>27</v>
      </c>
      <c r="C71" s="4" t="s">
        <v>163</v>
      </c>
      <c r="D71" s="20" t="s">
        <v>64</v>
      </c>
      <c r="E71" s="1" t="s">
        <v>66</v>
      </c>
      <c r="F71" s="1">
        <v>4</v>
      </c>
      <c r="G71" s="5">
        <v>0.2</v>
      </c>
      <c r="H71" s="5">
        <f t="shared" si="2"/>
        <v>0.8</v>
      </c>
      <c r="I71" s="1">
        <v>20</v>
      </c>
      <c r="J71" s="1">
        <v>7307</v>
      </c>
      <c r="K71" s="1"/>
      <c r="L71" s="21"/>
      <c r="M71" s="5"/>
    </row>
    <row r="72" spans="1:13" s="3" customFormat="1" ht="57" x14ac:dyDescent="0.25">
      <c r="A72" s="1">
        <v>68</v>
      </c>
      <c r="B72" s="1" t="s">
        <v>27</v>
      </c>
      <c r="C72" s="4" t="s">
        <v>210</v>
      </c>
      <c r="D72" s="20" t="s">
        <v>182</v>
      </c>
      <c r="E72" s="1" t="s">
        <v>66</v>
      </c>
      <c r="F72" s="1">
        <v>3</v>
      </c>
      <c r="G72" s="5">
        <v>0.2</v>
      </c>
      <c r="H72" s="5">
        <f t="shared" si="2"/>
        <v>0.6</v>
      </c>
      <c r="I72" s="1">
        <v>20</v>
      </c>
      <c r="J72" s="1">
        <v>7307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27</v>
      </c>
      <c r="C73" s="4" t="s">
        <v>25</v>
      </c>
      <c r="D73" s="20" t="s">
        <v>206</v>
      </c>
      <c r="E73" s="1" t="s">
        <v>66</v>
      </c>
      <c r="F73" s="1">
        <v>36</v>
      </c>
      <c r="G73" s="5">
        <v>0.5</v>
      </c>
      <c r="H73" s="5">
        <f t="shared" si="2"/>
        <v>18</v>
      </c>
      <c r="I73" s="1">
        <v>20</v>
      </c>
      <c r="J73" s="1">
        <v>7307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124</v>
      </c>
      <c r="C74" s="4" t="s">
        <v>35</v>
      </c>
      <c r="D74" s="20" t="s">
        <v>184</v>
      </c>
      <c r="E74" s="1" t="s">
        <v>66</v>
      </c>
      <c r="F74" s="1">
        <v>2</v>
      </c>
      <c r="G74" s="5">
        <v>1</v>
      </c>
      <c r="H74" s="5">
        <f t="shared" si="2"/>
        <v>2</v>
      </c>
      <c r="I74" s="1">
        <v>20</v>
      </c>
      <c r="J74" s="1">
        <v>7307931900</v>
      </c>
      <c r="K74" s="1"/>
      <c r="L74" s="21"/>
      <c r="M74" s="5"/>
    </row>
    <row r="75" spans="1:13" s="3" customFormat="1" ht="99.75" x14ac:dyDescent="0.25">
      <c r="A75" s="1">
        <v>71</v>
      </c>
      <c r="B75" s="1"/>
      <c r="C75" s="4" t="s">
        <v>52</v>
      </c>
      <c r="D75" s="20" t="s">
        <v>132</v>
      </c>
      <c r="E75" s="1" t="s">
        <v>66</v>
      </c>
      <c r="F75" s="1">
        <v>4</v>
      </c>
      <c r="G75" s="5">
        <v>6.8</v>
      </c>
      <c r="H75" s="5">
        <f t="shared" si="2"/>
        <v>27.2</v>
      </c>
      <c r="I75" s="1">
        <v>20</v>
      </c>
      <c r="J75" s="1">
        <v>8481808199</v>
      </c>
      <c r="K75" s="1"/>
      <c r="L75" s="21"/>
      <c r="M75" s="5"/>
    </row>
    <row r="76" spans="1:13" s="3" customFormat="1" ht="99.75" x14ac:dyDescent="0.25">
      <c r="A76" s="1">
        <v>72</v>
      </c>
      <c r="B76" s="1"/>
      <c r="C76" s="4" t="s">
        <v>90</v>
      </c>
      <c r="D76" s="20" t="s">
        <v>198</v>
      </c>
      <c r="E76" s="1" t="s">
        <v>66</v>
      </c>
      <c r="F76" s="1">
        <v>4</v>
      </c>
      <c r="G76" s="5">
        <v>5.3</v>
      </c>
      <c r="H76" s="5">
        <f t="shared" si="2"/>
        <v>21.2</v>
      </c>
      <c r="I76" s="1">
        <v>20</v>
      </c>
      <c r="J76" s="1">
        <v>8481808199</v>
      </c>
      <c r="K76" s="1"/>
      <c r="L76" s="21"/>
      <c r="M76" s="5"/>
    </row>
    <row r="77" spans="1:13" s="3" customFormat="1" ht="99.75" x14ac:dyDescent="0.25">
      <c r="A77" s="1">
        <v>73</v>
      </c>
      <c r="B77" s="1"/>
      <c r="C77" s="4" t="s">
        <v>90</v>
      </c>
      <c r="D77" s="20" t="s">
        <v>144</v>
      </c>
      <c r="E77" s="1" t="s">
        <v>66</v>
      </c>
      <c r="F77" s="1">
        <v>2</v>
      </c>
      <c r="G77" s="5">
        <v>3.4</v>
      </c>
      <c r="H77" s="5">
        <f t="shared" si="2"/>
        <v>6.8</v>
      </c>
      <c r="I77" s="1">
        <v>20</v>
      </c>
      <c r="J77" s="1">
        <v>8481808199</v>
      </c>
      <c r="K77" s="1"/>
      <c r="L77" s="21"/>
      <c r="M77" s="5"/>
    </row>
    <row r="78" spans="1:13" s="3" customFormat="1" ht="99.75" x14ac:dyDescent="0.25">
      <c r="A78" s="1">
        <v>74</v>
      </c>
      <c r="B78" s="1"/>
      <c r="C78" s="4" t="s">
        <v>33</v>
      </c>
      <c r="D78" s="20" t="s">
        <v>209</v>
      </c>
      <c r="E78" s="1" t="s">
        <v>66</v>
      </c>
      <c r="F78" s="1">
        <v>2</v>
      </c>
      <c r="G78" s="5">
        <v>2.5</v>
      </c>
      <c r="H78" s="5">
        <f t="shared" si="2"/>
        <v>5</v>
      </c>
      <c r="I78" s="1">
        <v>20</v>
      </c>
      <c r="J78" s="1">
        <v>8481808199</v>
      </c>
      <c r="K78" s="1"/>
      <c r="L78" s="21"/>
      <c r="M78" s="5"/>
    </row>
    <row r="79" spans="1:13" s="3" customFormat="1" ht="99.75" x14ac:dyDescent="0.25">
      <c r="A79" s="1">
        <v>75</v>
      </c>
      <c r="B79" s="1"/>
      <c r="C79" s="4" t="s">
        <v>23</v>
      </c>
      <c r="D79" s="20" t="s">
        <v>199</v>
      </c>
      <c r="E79" s="1" t="s">
        <v>66</v>
      </c>
      <c r="F79" s="1">
        <v>2</v>
      </c>
      <c r="G79" s="5">
        <v>1.3</v>
      </c>
      <c r="H79" s="5">
        <f t="shared" si="2"/>
        <v>2.6</v>
      </c>
      <c r="I79" s="1">
        <v>20</v>
      </c>
      <c r="J79" s="1">
        <v>8481808199</v>
      </c>
      <c r="K79" s="1"/>
      <c r="L79" s="21"/>
      <c r="M79" s="5"/>
    </row>
    <row r="80" spans="1:13" s="3" customFormat="1" ht="99.75" x14ac:dyDescent="0.25">
      <c r="A80" s="1">
        <v>76</v>
      </c>
      <c r="B80" s="1"/>
      <c r="C80" s="4" t="s">
        <v>67</v>
      </c>
      <c r="D80" s="20" t="s">
        <v>19</v>
      </c>
      <c r="E80" s="1" t="s">
        <v>66</v>
      </c>
      <c r="F80" s="1">
        <v>3</v>
      </c>
      <c r="G80" s="5">
        <v>1.1000000000000001</v>
      </c>
      <c r="H80" s="5">
        <f t="shared" si="2"/>
        <v>3.3</v>
      </c>
      <c r="I80" s="1">
        <v>20</v>
      </c>
      <c r="J80" s="1">
        <v>8481808199</v>
      </c>
      <c r="K80" s="1"/>
      <c r="L80" s="21"/>
      <c r="M80" s="5"/>
    </row>
    <row r="81" spans="1:13" s="3" customFormat="1" x14ac:dyDescent="0.25">
      <c r="A81" s="1">
        <v>77</v>
      </c>
      <c r="B81" s="1"/>
      <c r="C81" s="4" t="s">
        <v>122</v>
      </c>
      <c r="D81" s="20" t="s">
        <v>70</v>
      </c>
      <c r="E81" s="1" t="s">
        <v>66</v>
      </c>
      <c r="F81" s="1">
        <v>111</v>
      </c>
      <c r="G81" s="5">
        <v>19.7</v>
      </c>
      <c r="H81" s="5">
        <f t="shared" si="2"/>
        <v>2186.6999999999998</v>
      </c>
      <c r="I81" s="1" t="s">
        <v>14</v>
      </c>
      <c r="J81" s="1">
        <v>7326</v>
      </c>
      <c r="K81" s="1"/>
      <c r="L81" s="21"/>
      <c r="M81" s="5"/>
    </row>
    <row r="82" spans="1:13" s="3" customFormat="1" x14ac:dyDescent="0.25">
      <c r="A82" s="1">
        <v>78</v>
      </c>
      <c r="B82" s="1"/>
      <c r="C82" s="4" t="s">
        <v>122</v>
      </c>
      <c r="D82" s="20" t="s">
        <v>147</v>
      </c>
      <c r="E82" s="1" t="s">
        <v>66</v>
      </c>
      <c r="F82" s="1">
        <v>30</v>
      </c>
      <c r="G82" s="5">
        <v>4.84</v>
      </c>
      <c r="H82" s="5">
        <f t="shared" si="2"/>
        <v>145.19999999999999</v>
      </c>
      <c r="I82" s="1" t="s">
        <v>14</v>
      </c>
      <c r="J82" s="1">
        <v>7326</v>
      </c>
      <c r="K82" s="1"/>
      <c r="L82" s="21"/>
      <c r="M82" s="5"/>
    </row>
    <row r="83" spans="1:13" s="3" customFormat="1" x14ac:dyDescent="0.25">
      <c r="A83" s="1">
        <v>79</v>
      </c>
      <c r="B83" s="1"/>
      <c r="C83" s="4" t="s">
        <v>122</v>
      </c>
      <c r="D83" s="20" t="s">
        <v>41</v>
      </c>
      <c r="E83" s="1" t="s">
        <v>66</v>
      </c>
      <c r="F83" s="1">
        <v>54</v>
      </c>
      <c r="G83" s="5">
        <v>4.0999999999999996</v>
      </c>
      <c r="H83" s="5">
        <f t="shared" si="2"/>
        <v>221.4</v>
      </c>
      <c r="I83" s="1" t="s">
        <v>14</v>
      </c>
      <c r="J83" s="1">
        <v>7326</v>
      </c>
      <c r="K83" s="1"/>
      <c r="L83" s="21"/>
      <c r="M83" s="5"/>
    </row>
    <row r="84" spans="1:13" s="3" customFormat="1" x14ac:dyDescent="0.25">
      <c r="A84" s="1">
        <v>80</v>
      </c>
      <c r="B84" s="1"/>
      <c r="C84" s="4" t="s">
        <v>122</v>
      </c>
      <c r="D84" s="20" t="s">
        <v>96</v>
      </c>
      <c r="E84" s="1" t="s">
        <v>66</v>
      </c>
      <c r="F84" s="1">
        <v>4</v>
      </c>
      <c r="G84" s="5">
        <v>1.9</v>
      </c>
      <c r="H84" s="5">
        <f t="shared" si="2"/>
        <v>7.6</v>
      </c>
      <c r="I84" s="1" t="s">
        <v>14</v>
      </c>
      <c r="J84" s="1">
        <v>7326</v>
      </c>
      <c r="K84" s="1"/>
      <c r="L84" s="21"/>
      <c r="M84" s="5"/>
    </row>
    <row r="85" spans="1:13" s="3" customFormat="1" ht="28.5" x14ac:dyDescent="0.25">
      <c r="A85" s="1">
        <v>81</v>
      </c>
      <c r="B85" s="1"/>
      <c r="C85" s="4" t="s">
        <v>110</v>
      </c>
      <c r="D85" s="20" t="s">
        <v>207</v>
      </c>
      <c r="E85" s="1" t="s">
        <v>66</v>
      </c>
      <c r="F85" s="1">
        <v>10</v>
      </c>
      <c r="G85" s="5">
        <v>1.1000000000000001</v>
      </c>
      <c r="H85" s="5">
        <f t="shared" si="2"/>
        <v>11</v>
      </c>
      <c r="I85" s="1" t="s">
        <v>14</v>
      </c>
      <c r="J85" s="1">
        <v>7326</v>
      </c>
      <c r="K85" s="1"/>
      <c r="L85" s="21"/>
      <c r="M85" s="5"/>
    </row>
    <row r="86" spans="1:13" s="3" customFormat="1" ht="28.5" x14ac:dyDescent="0.25">
      <c r="A86" s="1">
        <v>82</v>
      </c>
      <c r="B86" s="1"/>
      <c r="C86" s="4" t="s">
        <v>166</v>
      </c>
      <c r="D86" s="20" t="s">
        <v>173</v>
      </c>
      <c r="E86" s="1" t="s">
        <v>196</v>
      </c>
      <c r="F86" s="1">
        <v>12</v>
      </c>
      <c r="G86" s="5">
        <v>1.05</v>
      </c>
      <c r="H86" s="5">
        <f t="shared" si="2"/>
        <v>12.6</v>
      </c>
      <c r="I86" s="1" t="s">
        <v>193</v>
      </c>
      <c r="J86" s="1">
        <v>4016930005</v>
      </c>
      <c r="K86" s="1"/>
      <c r="L86" s="21"/>
      <c r="M86" s="5"/>
    </row>
    <row r="87" spans="1:13" s="3" customFormat="1" ht="28.5" x14ac:dyDescent="0.25">
      <c r="A87" s="1">
        <v>83</v>
      </c>
      <c r="B87" s="1"/>
      <c r="C87" s="4" t="s">
        <v>166</v>
      </c>
      <c r="D87" s="20" t="s">
        <v>34</v>
      </c>
      <c r="E87" s="1" t="s">
        <v>196</v>
      </c>
      <c r="F87" s="1">
        <v>8</v>
      </c>
      <c r="G87" s="5">
        <v>0.56999999999999995</v>
      </c>
      <c r="H87" s="5">
        <f t="shared" si="2"/>
        <v>4.5599999999999996</v>
      </c>
      <c r="I87" s="1" t="s">
        <v>193</v>
      </c>
      <c r="J87" s="1">
        <v>4016930005</v>
      </c>
      <c r="K87" s="1"/>
      <c r="L87" s="21"/>
      <c r="M87" s="5"/>
    </row>
    <row r="88" spans="1:13" s="3" customFormat="1" ht="28.5" x14ac:dyDescent="0.25">
      <c r="A88" s="1">
        <v>84</v>
      </c>
      <c r="B88" s="1"/>
      <c r="C88" s="4" t="s">
        <v>166</v>
      </c>
      <c r="D88" s="20" t="s">
        <v>42</v>
      </c>
      <c r="E88" s="1" t="s">
        <v>196</v>
      </c>
      <c r="F88" s="1">
        <v>8</v>
      </c>
      <c r="G88" s="5">
        <v>0.41</v>
      </c>
      <c r="H88" s="5">
        <f t="shared" si="2"/>
        <v>3.28</v>
      </c>
      <c r="I88" s="1" t="s">
        <v>193</v>
      </c>
      <c r="J88" s="1">
        <v>4016930005</v>
      </c>
      <c r="K88" s="1"/>
      <c r="L88" s="21"/>
      <c r="M88" s="5"/>
    </row>
    <row r="89" spans="1:13" s="3" customFormat="1" ht="28.5" x14ac:dyDescent="0.25">
      <c r="A89" s="1">
        <v>85</v>
      </c>
      <c r="B89" s="1"/>
      <c r="C89" s="4" t="s">
        <v>166</v>
      </c>
      <c r="D89" s="20" t="s">
        <v>97</v>
      </c>
      <c r="E89" s="1" t="s">
        <v>196</v>
      </c>
      <c r="F89" s="1">
        <v>14</v>
      </c>
      <c r="G89" s="5">
        <v>0.32</v>
      </c>
      <c r="H89" s="5">
        <f t="shared" si="2"/>
        <v>4.4800000000000004</v>
      </c>
      <c r="I89" s="1" t="s">
        <v>193</v>
      </c>
      <c r="J89" s="1">
        <v>4016930005</v>
      </c>
      <c r="K89" s="1"/>
      <c r="L89" s="21"/>
      <c r="M89" s="5"/>
    </row>
    <row r="90" spans="1:13" s="3" customFormat="1" ht="28.5" x14ac:dyDescent="0.25">
      <c r="A90" s="1">
        <v>86</v>
      </c>
      <c r="B90" s="1"/>
      <c r="C90" s="4" t="s">
        <v>166</v>
      </c>
      <c r="D90" s="20" t="s">
        <v>175</v>
      </c>
      <c r="E90" s="1" t="s">
        <v>196</v>
      </c>
      <c r="F90" s="1">
        <v>2</v>
      </c>
      <c r="G90" s="5">
        <v>0.28000000000000003</v>
      </c>
      <c r="H90" s="5">
        <f t="shared" si="2"/>
        <v>0.56000000000000005</v>
      </c>
      <c r="I90" s="1" t="s">
        <v>193</v>
      </c>
      <c r="J90" s="1">
        <v>4016930005</v>
      </c>
      <c r="K90" s="1"/>
      <c r="L90" s="21"/>
      <c r="M90" s="5"/>
    </row>
    <row r="91" spans="1:13" s="3" customFormat="1" ht="28.5" x14ac:dyDescent="0.25">
      <c r="A91" s="1">
        <v>87</v>
      </c>
      <c r="B91" s="1"/>
      <c r="C91" s="4" t="s">
        <v>26</v>
      </c>
      <c r="D91" s="20" t="s">
        <v>101</v>
      </c>
      <c r="E91" s="1" t="s">
        <v>196</v>
      </c>
      <c r="F91" s="1">
        <v>7</v>
      </c>
      <c r="G91" s="5">
        <v>0.4</v>
      </c>
      <c r="H91" s="5">
        <f t="shared" si="2"/>
        <v>2.8</v>
      </c>
      <c r="I91" s="1" t="s">
        <v>58</v>
      </c>
      <c r="J91" s="1">
        <v>3921909000</v>
      </c>
      <c r="K91" s="1"/>
      <c r="L91" s="21"/>
      <c r="M91" s="5"/>
    </row>
    <row r="92" spans="1:13" s="3" customFormat="1" ht="28.5" x14ac:dyDescent="0.25">
      <c r="A92" s="1">
        <v>88</v>
      </c>
      <c r="B92" s="1"/>
      <c r="C92" s="4" t="s">
        <v>28</v>
      </c>
      <c r="D92" s="20" t="s">
        <v>204</v>
      </c>
      <c r="E92" s="1" t="s">
        <v>66</v>
      </c>
      <c r="F92" s="1">
        <v>1</v>
      </c>
      <c r="G92" s="5">
        <v>0.29799999999999999</v>
      </c>
      <c r="H92" s="5">
        <f t="shared" si="2"/>
        <v>0.3</v>
      </c>
      <c r="I92" s="1" t="s">
        <v>119</v>
      </c>
      <c r="J92" s="1">
        <v>8536901000</v>
      </c>
      <c r="K92" s="1"/>
      <c r="L92" s="21"/>
      <c r="M92" s="5"/>
    </row>
    <row r="93" spans="1:13" s="3" customFormat="1" ht="28.5" x14ac:dyDescent="0.25">
      <c r="A93" s="1">
        <v>89</v>
      </c>
      <c r="B93" s="1"/>
      <c r="C93" s="4" t="s">
        <v>32</v>
      </c>
      <c r="D93" s="20" t="s">
        <v>84</v>
      </c>
      <c r="E93" s="1" t="s">
        <v>66</v>
      </c>
      <c r="F93" s="1">
        <v>3</v>
      </c>
      <c r="G93" s="5">
        <v>0.22</v>
      </c>
      <c r="H93" s="5">
        <f t="shared" si="2"/>
        <v>0.66</v>
      </c>
      <c r="I93" s="1" t="s">
        <v>119</v>
      </c>
      <c r="J93" s="1">
        <v>8536901000</v>
      </c>
      <c r="K93" s="1"/>
      <c r="L93" s="21"/>
      <c r="M93" s="5"/>
    </row>
    <row r="94" spans="1:13" s="3" customFormat="1" ht="28.5" x14ac:dyDescent="0.25">
      <c r="A94" s="1">
        <v>90</v>
      </c>
      <c r="B94" s="1"/>
      <c r="C94" s="4" t="s">
        <v>164</v>
      </c>
      <c r="D94" s="20" t="s">
        <v>185</v>
      </c>
      <c r="E94" s="1" t="s">
        <v>66</v>
      </c>
      <c r="F94" s="1">
        <v>2</v>
      </c>
      <c r="G94" s="5">
        <v>0.22</v>
      </c>
      <c r="H94" s="5">
        <f t="shared" si="2"/>
        <v>0.44</v>
      </c>
      <c r="I94" s="1" t="s">
        <v>119</v>
      </c>
      <c r="J94" s="1">
        <v>8536901000</v>
      </c>
      <c r="K94" s="1"/>
      <c r="L94" s="21"/>
      <c r="M94" s="5"/>
    </row>
    <row r="95" spans="1:13" s="3" customFormat="1" ht="28.5" x14ac:dyDescent="0.25">
      <c r="A95" s="1">
        <v>91</v>
      </c>
      <c r="B95" s="1"/>
      <c r="C95" s="4" t="s">
        <v>77</v>
      </c>
      <c r="D95" s="20" t="s">
        <v>151</v>
      </c>
      <c r="E95" s="1" t="s">
        <v>66</v>
      </c>
      <c r="F95" s="1">
        <v>3</v>
      </c>
      <c r="G95" s="5">
        <v>0.21</v>
      </c>
      <c r="H95" s="5">
        <f t="shared" si="2"/>
        <v>0.63</v>
      </c>
      <c r="I95" s="1" t="s">
        <v>119</v>
      </c>
      <c r="J95" s="1">
        <v>8536901000</v>
      </c>
      <c r="K95" s="1"/>
      <c r="L95" s="21"/>
      <c r="M95" s="5"/>
    </row>
    <row r="96" spans="1:13" s="3" customFormat="1" ht="114" x14ac:dyDescent="0.25">
      <c r="A96" s="1">
        <v>92</v>
      </c>
      <c r="B96" s="1"/>
      <c r="C96" s="4" t="s">
        <v>47</v>
      </c>
      <c r="D96" s="20" t="s">
        <v>4</v>
      </c>
      <c r="E96" s="1" t="s">
        <v>153</v>
      </c>
      <c r="F96" s="1">
        <v>4</v>
      </c>
      <c r="G96" s="5">
        <v>2.04</v>
      </c>
      <c r="H96" s="5">
        <f t="shared" si="2"/>
        <v>8.16</v>
      </c>
      <c r="I96" s="1" t="s">
        <v>170</v>
      </c>
      <c r="J96" s="1">
        <v>854499108</v>
      </c>
      <c r="K96" s="1"/>
      <c r="L96" s="21"/>
      <c r="M96" s="5"/>
    </row>
    <row r="97" spans="1:13" s="3" customFormat="1" ht="114" x14ac:dyDescent="0.25">
      <c r="A97" s="1">
        <v>93</v>
      </c>
      <c r="B97" s="1"/>
      <c r="C97" s="4" t="s">
        <v>75</v>
      </c>
      <c r="D97" s="20" t="s">
        <v>178</v>
      </c>
      <c r="E97" s="1" t="s">
        <v>153</v>
      </c>
      <c r="F97" s="1">
        <v>14</v>
      </c>
      <c r="G97" s="5">
        <v>1.46</v>
      </c>
      <c r="H97" s="5">
        <f t="shared" si="2"/>
        <v>20.440000000000001</v>
      </c>
      <c r="I97" s="1" t="s">
        <v>170</v>
      </c>
      <c r="J97" s="1">
        <v>854499108</v>
      </c>
      <c r="K97" s="1"/>
      <c r="L97" s="21"/>
      <c r="M97" s="5"/>
    </row>
    <row r="98" spans="1:13" s="3" customFormat="1" ht="85.5" x14ac:dyDescent="0.25">
      <c r="A98" s="1">
        <v>94</v>
      </c>
      <c r="B98" s="1"/>
      <c r="C98" s="4" t="s">
        <v>91</v>
      </c>
      <c r="D98" s="20" t="s">
        <v>3</v>
      </c>
      <c r="E98" s="1" t="s">
        <v>196</v>
      </c>
      <c r="F98" s="1">
        <v>4</v>
      </c>
      <c r="G98" s="5">
        <v>3.5</v>
      </c>
      <c r="H98" s="5">
        <f t="shared" si="2"/>
        <v>14</v>
      </c>
      <c r="I98" s="1" t="s">
        <v>109</v>
      </c>
      <c r="J98" s="1">
        <v>8537109900</v>
      </c>
      <c r="K98" s="1"/>
      <c r="L98" s="21"/>
      <c r="M98" s="5"/>
    </row>
    <row r="99" spans="1:13" s="3" customFormat="1" ht="99.75" x14ac:dyDescent="0.25">
      <c r="A99" s="1">
        <v>95</v>
      </c>
      <c r="B99" s="1"/>
      <c r="C99" s="4" t="s">
        <v>118</v>
      </c>
      <c r="D99" s="20" t="s">
        <v>111</v>
      </c>
      <c r="E99" s="1" t="s">
        <v>196</v>
      </c>
      <c r="F99" s="1">
        <v>5</v>
      </c>
      <c r="G99" s="5">
        <v>3.3</v>
      </c>
      <c r="H99" s="5">
        <f t="shared" si="2"/>
        <v>16.5</v>
      </c>
      <c r="I99" s="1" t="s">
        <v>109</v>
      </c>
      <c r="J99" s="1">
        <v>8537109900</v>
      </c>
      <c r="K99" s="1"/>
      <c r="L99" s="21"/>
      <c r="M99" s="5"/>
    </row>
    <row r="100" spans="1:13" s="3" customFormat="1" ht="43.5" thickBot="1" x14ac:dyDescent="0.3">
      <c r="A100" s="1">
        <v>96</v>
      </c>
      <c r="B100" s="1"/>
      <c r="C100" s="4" t="s">
        <v>188</v>
      </c>
      <c r="D100" s="20" t="s">
        <v>40</v>
      </c>
      <c r="E100" s="1" t="s">
        <v>196</v>
      </c>
      <c r="F100" s="1">
        <v>1</v>
      </c>
      <c r="G100" s="5">
        <v>6</v>
      </c>
      <c r="H100" s="5">
        <f t="shared" si="2"/>
        <v>6</v>
      </c>
      <c r="I100" s="1" t="s">
        <v>205</v>
      </c>
      <c r="J100" s="1" t="s">
        <v>59</v>
      </c>
      <c r="K100" s="1"/>
      <c r="L100" s="21"/>
      <c r="M100" s="5"/>
    </row>
    <row r="101" spans="1:13" s="8" customFormat="1" ht="15.75" thickBot="1" x14ac:dyDescent="0.3">
      <c r="C101" s="7"/>
      <c r="D101" s="7"/>
      <c r="E101" s="6"/>
      <c r="F101" s="6"/>
      <c r="G101" s="6"/>
      <c r="H101" s="13">
        <f>SUM(H5:H100)</f>
        <v>54601.070000000022</v>
      </c>
      <c r="I101" s="6"/>
      <c r="J101" s="6"/>
      <c r="K101" s="6"/>
      <c r="L101" s="6"/>
      <c r="M101" s="13">
        <f>SUM(M5:M100)</f>
        <v>0</v>
      </c>
    </row>
    <row r="102" spans="1:13" s="8" customFormat="1" x14ac:dyDescent="0.25"/>
    <row r="103" spans="1:13" s="8" customFormat="1" x14ac:dyDescent="0.25"/>
    <row r="104" spans="1:13" s="8" customFormat="1" x14ac:dyDescent="0.25">
      <c r="A104" s="8" t="s">
        <v>79</v>
      </c>
    </row>
    <row r="105" spans="1:13" s="3" customFormat="1" x14ac:dyDescent="0.25">
      <c r="A105" s="8"/>
    </row>
    <row r="106" spans="1:13" s="3" customFormat="1" x14ac:dyDescent="0.25">
      <c r="A106" s="8" t="s">
        <v>31</v>
      </c>
      <c r="B106" s="14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3" customFormat="1" x14ac:dyDescent="0.25">
      <c r="A107" s="8"/>
      <c r="B107" s="14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3" customFormat="1" x14ac:dyDescent="0.25">
      <c r="A108" s="8" t="s">
        <v>65</v>
      </c>
      <c r="B108" s="14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3" customFormat="1" x14ac:dyDescent="0.25">
      <c r="A109" s="8"/>
      <c r="B109" s="14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3" customFormat="1" x14ac:dyDescent="0.25">
      <c r="A110" s="8" t="s">
        <v>21</v>
      </c>
      <c r="B110" s="14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s="3" customFormat="1" x14ac:dyDescent="0.25">
      <c r="A111" s="8" t="s">
        <v>85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8" t="s">
        <v>138</v>
      </c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3" customFormat="1" x14ac:dyDescent="0.25">
      <c r="A113" s="8" t="s">
        <v>191</v>
      </c>
      <c r="B113" s="14"/>
      <c r="C113" s="15"/>
      <c r="D113" s="15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s="3" customFormat="1" x14ac:dyDescent="0.25">
      <c r="A114" s="8" t="s">
        <v>169</v>
      </c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8"/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3" customFormat="1" x14ac:dyDescent="0.25">
      <c r="A116" s="8" t="s">
        <v>189</v>
      </c>
      <c r="B116" s="14"/>
      <c r="C116" s="15"/>
      <c r="D116" s="15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 s="3" customFormat="1" x14ac:dyDescent="0.25">
      <c r="A117" s="16" t="s">
        <v>162</v>
      </c>
      <c r="B117" s="14"/>
      <c r="C117" s="15"/>
      <c r="D117" s="15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s="3" customFormat="1" x14ac:dyDescent="0.25">
      <c r="A118" s="16" t="s">
        <v>195</v>
      </c>
      <c r="B118" s="14"/>
      <c r="C118" s="15"/>
      <c r="D118" s="15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s="3" customFormat="1" x14ac:dyDescent="0.25">
      <c r="A119" s="16" t="s">
        <v>80</v>
      </c>
      <c r="B119" s="14"/>
      <c r="C119" s="15"/>
      <c r="D119" s="15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s="3" customFormat="1" x14ac:dyDescent="0.25">
      <c r="A120" s="16" t="s">
        <v>87</v>
      </c>
      <c r="B120" s="14"/>
      <c r="C120" s="15"/>
      <c r="D120" s="15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s="3" customFormat="1" x14ac:dyDescent="0.25">
      <c r="A121" s="16" t="s">
        <v>36</v>
      </c>
      <c r="B121" s="14"/>
      <c r="C121" s="15"/>
      <c r="D121" s="15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s="3" customFormat="1" x14ac:dyDescent="0.25">
      <c r="A122" s="16" t="s">
        <v>72</v>
      </c>
      <c r="B122" s="14"/>
      <c r="C122" s="15"/>
      <c r="D122" s="15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s="3" customFormat="1" x14ac:dyDescent="0.25">
      <c r="A123" s="16" t="s">
        <v>218</v>
      </c>
      <c r="B123" s="14"/>
      <c r="C123" s="15"/>
      <c r="D123" s="15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1:13" s="3" customFormat="1" x14ac:dyDescent="0.25">
      <c r="A124" s="8"/>
      <c r="B124" s="14"/>
      <c r="C124" s="15"/>
      <c r="D124" s="15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s="3" customFormat="1" x14ac:dyDescent="0.25">
      <c r="A125" s="8" t="s">
        <v>129</v>
      </c>
      <c r="B125" s="14"/>
      <c r="C125" s="15"/>
      <c r="D125" s="15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s="3" customFormat="1" x14ac:dyDescent="0.25">
      <c r="A126" s="16" t="s">
        <v>192</v>
      </c>
      <c r="B126" s="14"/>
      <c r="C126" s="15"/>
      <c r="D126" s="15"/>
      <c r="E126" s="14"/>
      <c r="F126" s="14"/>
      <c r="G126" s="14"/>
      <c r="H126" s="14"/>
      <c r="I126" s="14"/>
      <c r="J126" s="14"/>
      <c r="K126" s="14"/>
      <c r="L126" s="14"/>
      <c r="M126" s="14"/>
    </row>
    <row r="127" spans="1:13" s="3" customFormat="1" x14ac:dyDescent="0.25">
      <c r="A127" s="16" t="s">
        <v>145</v>
      </c>
      <c r="B127" s="14"/>
      <c r="C127" s="15"/>
      <c r="D127" s="15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 s="3" customFormat="1" x14ac:dyDescent="0.25">
      <c r="A128" s="16" t="s">
        <v>150</v>
      </c>
      <c r="B128" s="14"/>
      <c r="C128" s="15"/>
      <c r="D128" s="15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3" customFormat="1" x14ac:dyDescent="0.25">
      <c r="A130" s="8" t="s">
        <v>176</v>
      </c>
      <c r="B130" s="14"/>
      <c r="C130" s="15"/>
      <c r="D130" s="15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 s="3" customFormat="1" x14ac:dyDescent="0.25">
      <c r="A131" s="16" t="s">
        <v>168</v>
      </c>
      <c r="B131" s="14"/>
      <c r="C131" s="15"/>
      <c r="D131" s="15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 s="8" customFormat="1" x14ac:dyDescent="0.25">
      <c r="A132" s="22" t="s">
        <v>131</v>
      </c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2026-02-23T07:37:28Z</dcterms:created>
  <dcterms:modified xsi:type="dcterms:W3CDTF">2026-02-23T07:37:28Z</dcterms:modified>
</cp:coreProperties>
</file>